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https://d.docs.live.net/ab089d5a6c219383/Documentos/1. SENA/2024/3. Ficha 3135613_OpConfeccion2024/9.Planeación Pedagogica/"/>
    </mc:Choice>
  </mc:AlternateContent>
  <xr:revisionPtr revIDLastSave="452" documentId="11_9E6AD8057792DBF76B3686A36E0EA06D53646157" xr6:coauthVersionLast="47" xr6:coauthVersionMax="47" xr10:uidLastSave="{2E5C42D1-2284-43F0-A9EE-62D13DC46502}"/>
  <bookViews>
    <workbookView xWindow="-120" yWindow="-120" windowWidth="20730" windowHeight="11040" xr2:uid="{00000000-000D-0000-FFFF-FFFF00000000}"/>
  </bookViews>
  <sheets>
    <sheet name="ANALISIS" sheetId="1" r:id="rId1"/>
    <sheet name="PLANEACIÓN" sheetId="6" r:id="rId2"/>
    <sheet name="EJECUCIÓN" sheetId="7" r:id="rId3"/>
    <sheet name="EVALUACION" sheetId="11" r:id="rId4"/>
    <sheet name="Competencias" sheetId="9" r:id="rId5"/>
    <sheet name="INSTRUCTIVO" sheetId="5" r:id="rId6"/>
  </sheets>
  <externalReferences>
    <externalReference r:id="rId7"/>
  </externalReferences>
  <definedNames>
    <definedName name="Excel_BuiltIn__FilterDatabase_6">#REF!</definedName>
    <definedName name="origen">[1]Hoja1!$D$3:$D$6</definedName>
    <definedName name="rubros">[1]Hoja1!$A$3:$A$15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XfWree/Z5G1NBptoaaLfpIu1NufSVH81SJ1zvkEa2Go="/>
    </ext>
  </extLst>
</workbook>
</file>

<file path=xl/calcChain.xml><?xml version="1.0" encoding="utf-8"?>
<calcChain xmlns="http://schemas.openxmlformats.org/spreadsheetml/2006/main">
  <c r="D23" i="11" l="1"/>
  <c r="D22" i="11"/>
  <c r="D21" i="11"/>
  <c r="D20" i="11"/>
  <c r="D19" i="11"/>
  <c r="C19" i="11"/>
  <c r="C23" i="11"/>
  <c r="C22" i="11"/>
  <c r="C21" i="11"/>
  <c r="C20" i="11"/>
  <c r="D18" i="11"/>
  <c r="C18" i="11"/>
  <c r="D17" i="11"/>
  <c r="C17" i="11"/>
  <c r="D16" i="11"/>
  <c r="C16" i="11"/>
  <c r="D15" i="11"/>
  <c r="C15" i="11"/>
  <c r="E11" i="11"/>
  <c r="E9" i="11"/>
  <c r="E8" i="11"/>
  <c r="E7" i="11"/>
  <c r="E6" i="11"/>
  <c r="E5" i="11"/>
  <c r="E9" i="7"/>
  <c r="E8" i="7"/>
  <c r="E7" i="7"/>
  <c r="E6" i="7"/>
  <c r="E5" i="7"/>
  <c r="E6" i="6"/>
  <c r="E7" i="6"/>
  <c r="E8" i="6"/>
  <c r="E9" i="6"/>
  <c r="E5" i="6"/>
  <c r="D23" i="7"/>
  <c r="D22" i="7"/>
  <c r="D21" i="7"/>
  <c r="D20" i="7"/>
  <c r="D19" i="7"/>
  <c r="D18" i="7"/>
  <c r="D17" i="7"/>
  <c r="D16" i="7"/>
  <c r="D15" i="7"/>
  <c r="C23" i="7"/>
  <c r="C22" i="7"/>
  <c r="C21" i="7"/>
  <c r="C20" i="7"/>
  <c r="C19" i="7"/>
  <c r="C18" i="7"/>
  <c r="C17" i="7"/>
  <c r="C16" i="7"/>
  <c r="C15" i="7"/>
  <c r="D23" i="6"/>
  <c r="D22" i="6"/>
  <c r="D21" i="6"/>
  <c r="D20" i="6"/>
  <c r="D19" i="6"/>
  <c r="D18" i="6"/>
  <c r="D17" i="6"/>
  <c r="D16" i="6"/>
  <c r="D15" i="6"/>
  <c r="C23" i="6"/>
  <c r="C22" i="6"/>
  <c r="C21" i="6"/>
  <c r="C20" i="6"/>
  <c r="C19" i="6"/>
  <c r="C18" i="6"/>
  <c r="C17" i="6"/>
  <c r="C16" i="6"/>
  <c r="C15" i="6"/>
  <c r="D24" i="1"/>
  <c r="C24" i="1"/>
  <c r="D23" i="1"/>
  <c r="C23" i="1"/>
  <c r="D22" i="1"/>
  <c r="C22" i="1"/>
  <c r="C21" i="1"/>
  <c r="D21" i="1"/>
  <c r="D20" i="1"/>
  <c r="C20" i="1"/>
  <c r="D19" i="1"/>
  <c r="D18" i="1"/>
  <c r="D17" i="1"/>
  <c r="D16" i="1"/>
  <c r="C19" i="1"/>
  <c r="C18" i="1"/>
  <c r="C17" i="1"/>
  <c r="C16" i="1"/>
  <c r="D15" i="1"/>
  <c r="C15" i="1"/>
  <c r="A53" i="9"/>
  <c r="A51" i="9"/>
  <c r="D49" i="9"/>
  <c r="E11" i="7"/>
  <c r="E11" i="6"/>
  <c r="G7" i="9"/>
  <c r="G6" i="9"/>
  <c r="G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7" authorId="0" shapeId="0" xr:uid="{00000000-0006-0000-0400-000001000000}">
      <text>
        <r>
          <rPr>
            <sz val="11"/>
            <color theme="1"/>
            <rFont val="Calibri"/>
            <family val="2"/>
            <scheme val="minor"/>
          </rPr>
          <t>======
ID#AAABGvIY0kg
Olga Milena Gámez    (2024-02-21 03:09:00)
SENA:  Copie la actividad del proyecto que aparece en el proyecto formativo</t>
        </r>
      </text>
    </comment>
    <comment ref="A19" authorId="0" shapeId="0" xr:uid="{00000000-0006-0000-0400-000002000000}">
      <text>
        <r>
          <rPr>
            <sz val="11"/>
            <color theme="1"/>
            <rFont val="Calibri"/>
            <family val="2"/>
            <scheme val="minor"/>
          </rPr>
          <t>======
ID#AAABGvIY0kc
Olga Milena Gámez    (2024-02-21 03:09:00)
Olga Milena Gámez:</t>
        </r>
      </text>
    </comment>
  </commentList>
  <extLst>
    <ext xmlns:r="http://schemas.openxmlformats.org/officeDocument/2006/relationships" uri="GoogleSheetsCustomDataVersion2">
      <go:sheetsCustomData xmlns:go="http://customooxmlschemas.google.com/" r:id="rId1" roundtripDataSignature="AMtx7mh4081nXxlbf/nUt/vrljzsQwLq9g=="/>
    </ext>
  </extLst>
</comments>
</file>

<file path=xl/sharedStrings.xml><?xml version="1.0" encoding="utf-8"?>
<sst xmlns="http://schemas.openxmlformats.org/spreadsheetml/2006/main" count="342" uniqueCount="173">
  <si>
    <r>
      <rPr>
        <sz val="11"/>
        <color theme="1"/>
        <rFont val="Calibri"/>
        <family val="2"/>
      </rPr>
      <t xml:space="preserve">Versión: </t>
    </r>
    <r>
      <rPr>
        <sz val="12"/>
        <color theme="1"/>
        <rFont val="Calibri"/>
        <family val="2"/>
      </rPr>
      <t xml:space="preserve">02 </t>
    </r>
  </si>
  <si>
    <t>Código: 
GFPI-F-134</t>
  </si>
  <si>
    <t>Proceso Gestión de Formación Profesional Integral</t>
  </si>
  <si>
    <t xml:space="preserve"> Formato Planeación Pedagógica del Proyecto Formativo</t>
  </si>
  <si>
    <t>Fecha de Elaboración</t>
  </si>
  <si>
    <t>Denominación del Programa de Formación</t>
  </si>
  <si>
    <t xml:space="preserve">Modalidad de Ejecución </t>
  </si>
  <si>
    <t xml:space="preserve">Presencial </t>
  </si>
  <si>
    <t>Código y versión del Programa</t>
  </si>
  <si>
    <t xml:space="preserve">Nombre del Proyecto </t>
  </si>
  <si>
    <t xml:space="preserve">Código del Proyecto </t>
  </si>
  <si>
    <t>Instructor(es) que elabora la planeación pedagógica</t>
  </si>
  <si>
    <t>Regional Valle, Centro de Tecnologias Agroindustriales SENA</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</si>
  <si>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</si>
  <si>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</si>
  <si>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</si>
  <si>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</si>
  <si>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</si>
  <si>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</si>
  <si>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</si>
  <si>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</si>
  <si>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</si>
  <si>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</si>
  <si>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</si>
  <si>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</si>
  <si>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</si>
  <si>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</si>
  <si>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</si>
  <si>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</si>
  <si>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ANALISIS</t>
  </si>
  <si>
    <t>INDUCCION</t>
  </si>
  <si>
    <t>1.IDENTIFICAR LA DINÁMICA ORGANIZACIONAL DEL SENA Y EL ROL DE LA FORMACIÓN PROFESIONAL
INTEGRAL DE ACUERDO CON SU PROYECTO DE VIDA Y EL DESARROLLO PROFESIONAL.</t>
  </si>
  <si>
    <t>Marcadores, borrador de tablero, hojas de papel bond carta/ oficio</t>
  </si>
  <si>
    <t>Lista de chequeo tipo cuestionario.</t>
  </si>
  <si>
    <t xml:space="preserve">Valorar las relaciones sociales 
basadas en el reconocimiento de la dignidad propia y ajena de personas y colectivos. </t>
  </si>
  <si>
    <t xml:space="preserve">                                                                                                         -  Relaciona los conceptos de persona, sociedad, trabajo, justicia, paz con la dignidad humana.                                                                                                                                                               -En equipo organiza y representa un 
caso y elaboran conclusiones del 
mismo                                                                                                                                                                                                                                                                                                                                          - Texto escrito acerca de la 
relación entre el trabajo 
dignidad humana y sociedad     </t>
  </si>
  <si>
    <t>Mapa conceptual
                                                                                                                                                                                                                                                                                                                                  Sociodrama                                                                                                                                                                                                                                                                                                                                                                                                                                                                                                                                                              Lista de chequeo</t>
  </si>
  <si>
    <t>1. Identificar los elementos de la cultura emprendedora 
2. Construir ideas de negocio
3. Reconocer casos de éxito  empresarial</t>
  </si>
  <si>
    <t xml:space="preserve">DOFA personal. Identificar habilidades personales como emprendedor </t>
  </si>
  <si>
    <t xml:space="preserve">• Reconoce hitos históricos de violencia y paz como aporte a la construcción de una cultura de paz.
• Reconoce su valor y el valor del otro de acuerdo a los principios de dignidad construcción cultural y autonomía.
</t>
  </si>
  <si>
    <r>
      <rPr>
        <b/>
        <sz val="10"/>
        <color theme="1"/>
        <rFont val="Calibri"/>
        <family val="2"/>
      </rPr>
      <t xml:space="preserve">Conocimiento: </t>
    </r>
    <r>
      <rPr>
        <sz val="10"/>
        <color theme="1"/>
        <rFont val="Calibri"/>
        <family val="2"/>
      </rPr>
      <t xml:space="preserve">
Apropiación de los conceptos de los temas   relacionado con principios y valores.
</t>
    </r>
    <r>
      <rPr>
        <b/>
        <sz val="10"/>
        <color theme="1"/>
        <rFont val="Calibri"/>
        <family val="2"/>
      </rPr>
      <t xml:space="preserve">Producto: </t>
    </r>
    <r>
      <rPr>
        <sz val="10"/>
        <color theme="1"/>
        <rFont val="Calibri"/>
        <family val="2"/>
      </rPr>
      <t xml:space="preserve">
Decálogo de valores personal y del grupo de formación.
</t>
    </r>
    <r>
      <rPr>
        <b/>
        <sz val="10"/>
        <color theme="1"/>
        <rFont val="Calibri"/>
        <family val="2"/>
      </rPr>
      <t>Técnica:</t>
    </r>
    <r>
      <rPr>
        <sz val="10"/>
        <color theme="1"/>
        <rFont val="Calibri"/>
        <family val="2"/>
      </rPr>
      <t xml:space="preserve">
Valoración de Producto
</t>
    </r>
    <r>
      <rPr>
        <b/>
        <sz val="10"/>
        <color theme="1"/>
        <rFont val="Calibri"/>
        <family val="2"/>
      </rPr>
      <t>Instrumento de evaluación:</t>
    </r>
    <r>
      <rPr>
        <sz val="10"/>
        <color theme="1"/>
        <rFont val="Calibri"/>
        <family val="2"/>
      </rPr>
      <t xml:space="preserve">
Lista de chequeo: de producto.
</t>
    </r>
  </si>
  <si>
    <t>Elaborar fichas técnicas de acuerdo a propuestas seleccionadas</t>
  </si>
  <si>
    <t>ESTABLECER RELACIONES DE CRECIMIENTO PERSONAL Y COMUNITARIO A PARTIR DEL BIEN COMÚN COMO APORTE PARA EL DESARROLLO SOCIAL.</t>
  </si>
  <si>
    <t xml:space="preserve">Evidencia respeto por el bien común, la alteridad y el diálogo con el otro con base en principios axiológicos.
Aplica acciones de prevención de acciones violentas con base en estrategias de comunicación asertiva </t>
  </si>
  <si>
    <t>EJECUCIÓN</t>
  </si>
  <si>
    <t>Proceso  Gestión de Formación Profesional Integral
 Formato Planeación Pedagógica del Proyecto Formativo</t>
  </si>
  <si>
    <r>
      <rPr>
        <sz val="11"/>
        <color theme="1"/>
        <rFont val="Calibri"/>
        <family val="2"/>
      </rPr>
      <t xml:space="preserve">Versión: </t>
    </r>
    <r>
      <rPr>
        <sz val="12"/>
        <color theme="1"/>
        <rFont val="Calibri"/>
        <family val="2"/>
      </rPr>
      <t xml:space="preserve">02 </t>
    </r>
  </si>
  <si>
    <t>INSTRUCCIONES PARA EL DILIGENCIAMIENTO DEL FORMATO</t>
  </si>
  <si>
    <t>NO IMPRIMIR</t>
  </si>
  <si>
    <t xml:space="preserve">1. Generalidades </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</si>
  <si>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</si>
  <si>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</si>
  <si>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</si>
  <si>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</si>
  <si>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</si>
  <si>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</si>
  <si>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</si>
  <si>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planeación pedagógica</t>
  </si>
  <si>
    <t>Regional y Centro de formación</t>
  </si>
  <si>
    <t>Diligencie el nombre del centro y regional de cada instructor</t>
  </si>
  <si>
    <t>2. Instrucciones para diligenciar las casillas</t>
  </si>
  <si>
    <t>NOMBRE DE LA CASILLA</t>
  </si>
  <si>
    <t>INSTRUCCIONES</t>
  </si>
  <si>
    <t>TENER EN CUENTA</t>
  </si>
  <si>
    <t>Actividad de proyecto (si el programa es titulada)</t>
  </si>
  <si>
    <t>Actividad del proyecto objeto de planeación pedagógica.</t>
  </si>
  <si>
    <t xml:space="preserve">Fase de proyecto (solo titulada)	</t>
  </si>
  <si>
    <t>Fase del proyecto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</si>
  <si>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</si>
  <si>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</si>
  <si>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</si>
  <si>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</si>
  <si>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</si>
  <si>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al actividad de aprendizaje de acuerdo a o citado en la guía de desarrollo curricular.</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</si>
  <si>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</si>
  <si>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</si>
  <si>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</si>
  <si>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</si>
  <si>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</si>
  <si>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</si>
  <si>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</si>
  <si>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</si>
  <si>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</si>
  <si>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</si>
  <si>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</si>
  <si>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</si>
  <si>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</si>
  <si>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</si>
  <si>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</si>
  <si>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</si>
  <si>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</si>
  <si>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</si>
  <si>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</si>
  <si>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ELABORACIÓN DE PRODUCTOS ARTESANALES EN BISUTERIA</t>
  </si>
  <si>
    <t>Identificar el proceso de alistamiento y clasificación de materiales, equipos, herramientas.</t>
  </si>
  <si>
    <t>trabajo en grupo,  desarrollo de actividades de la guía</t>
  </si>
  <si>
    <t>INSTRUCTOR LIDER, CAROLINA GALLEGO</t>
  </si>
  <si>
    <t>MONTAJE DE COLECCIÓN
FICHAS TECNICAS</t>
  </si>
  <si>
    <t>taller 5, con computadoes de mesa o portatiles, mesas, tv, sillas, tablero</t>
  </si>
  <si>
    <t>Elaborar productos artesanales en semillas o cuentas según ficha tecnica</t>
  </si>
  <si>
    <t>MANEJA EQUIPOS Y HERRAMIENTAS SEGÚN FICHA TÉCNICA.
APLICA NORMAS DE SEGURIDAD EN EL TRABAJO DE ACUERDO CON NORMATIVIDAD VIGENTE.
ACABA PRODUCTO ARTESANAL USANDO LA MATERIA PRIMA, INSUMOS Y SEMILLAS SEGÚN FICHA TÉCNICA.
REALIZA REMATES CON CALIDAD, SEGÚN FICHA TÉCNICA DE PRODUCTO ARTESANAL.
SOLUCIONA IMPREVISTOS EN EL PROCESO PRODUCTIVO DE ACUERDO CON LOS REQUERIMIENTOS TÉCNICOS
APLICA TÉCNICAS ARTESANALES ANCESTRALES EN PRODUCTO ARTESANAL SEGÚN PROCESO PRODUCTIVO.</t>
  </si>
  <si>
    <t>A</t>
  </si>
  <si>
    <t>P</t>
  </si>
  <si>
    <t>EJE</t>
  </si>
  <si>
    <t>Ejercer derechos fundamentales del trabajo en el marco de la constitución política y los convenios internacionales.</t>
  </si>
  <si>
    <t>01- Reconocer el trabajo como factor de movilidad social y transformación vital con referencia a la fenomenología y a los derechos fundamentales en el trabajo.</t>
  </si>
  <si>
    <t>02- Valorar la importancia de la ciudadanía laboral con base en el estudio de los derechos humanos y fundamentales en el trabajo.</t>
  </si>
  <si>
    <t>03- Practicar los derechos fundamentales en el trabajo de acuerdo con la Constitución Política y los Convenios Internacionales.</t>
  </si>
  <si>
    <t>04- Participar en acciones solidarias teniendo en cuenta el ejercicio de los derechos humanos, de los pueblos y de la naturaleza.</t>
  </si>
  <si>
    <t>ÉTICA PARA LA CONSTRUCCIÓN DE UNA CULTURA DE PAZ</t>
  </si>
  <si>
    <t>PROMOVER MI DIGNIDAD Y LA DEL OTRO A PARTIR DE LOS PRINCIPIOS Y VALORES ÉTICOS COMO APORTE EN LA INSTAURACIÓN DE UNA CULTURA DE PAZ</t>
  </si>
  <si>
    <t>PROMOVER EL USO RACIONAL DE LOS RECURSOS NATURALES A PARTIR DE CRITERIOS DE SOSTENIBILIDAD Y SUSTENTABILIDAD ÉTICA Y NORMATIVA VIGENTE</t>
  </si>
  <si>
    <t>CONTRIBUIR CON EL FORTALECIMIENTO DE LA CULTURA DE PAZ A PARTIR DE LA DIGNIDAD HUMANA Y LAS ESTRATEGIAS PARA LA TRANSFORMACIÓN DE CONFLICTOS</t>
  </si>
  <si>
    <t>IMPLEMENTA HÁBITOS SALUDABLES MEDIANTE LA ACTIVIDAD FÍSICA, DE CONFORMIDAD CON LAS EXIGENCIAS DEL PERFIL IDÓNEO DE EGRESO</t>
  </si>
  <si>
    <t>DESARROLLAR HABILIDADES PSICOMOTRICES EN EL CONTEXTO PRODUCTIVO Y SOCIAL.</t>
  </si>
  <si>
    <t>EJECUTAR ACTIVIDADES DE ACONDICIONAMIENTO FÍSICO ORIENTADAS HACIA EL MEJORAMIENTO DE LA CONDICIÓN FÍSICA EN LOS CONTEXTOS PRODUCTIVO Y SOCIAL.</t>
  </si>
  <si>
    <t>PRACTICAR HÁBITOS SALUDABLES MEDIANTE LA APLICACIÓN DE FUNDAMENTOS DE NUTRICIÓN E HIGIENE.</t>
  </si>
  <si>
    <t>IMPLEMENTAR UN PLAN DE ERGONOMÍA Y PAUSAS ACTIVAS SEGÚN LAS CARACTERÍSTICAS DE LA FUNCIÓN PRODUCTIVA</t>
  </si>
  <si>
    <t>RESULTADOS DE APRENDIZAJE ETAPA PRACTICA</t>
  </si>
  <si>
    <t>APLICAR EN LA RESOLUCIÓN DE PROBLEMAS REALES DEL SECTOR PRODUCTIVO, LOS CONOCIMIENTOS, HABILIDADES Y DESTREZAS PERTINENTES A LAS COMPETENCIAS DEL PROGRAMA DE FORMACIÓN ASUMIENDO ESTRATEGIAS Y METODOLOGÍAS DE AUTOGESTIÓN</t>
  </si>
  <si>
    <t xml:space="preserve">
REALIZA PROCESO DE ALISTAMIENTO DE LA SEMILLA SECA SEGÚN FICHA TÉCNICA DE PRODUCTO ARTESANAL.</t>
  </si>
  <si>
    <t>BITACORA DE MATERIALES</t>
  </si>
  <si>
    <t>SEDE 2, con computadoes de mesa o portatiles, mesas, tv, sillas, tablero</t>
  </si>
  <si>
    <t>Marcadores de color (negro, rojo, verde, azul), papel bond, colores, lapiz, hojas tammaño carta.</t>
  </si>
  <si>
    <t>Evidencias de Conocimiento y Desempeño:
Participación en el desarrollo de las actividades por equipo y en gran grupo.
Evidencias  de Producto:
Documento con las respuestas a los interrogantes - gráfico.
Instrumento de evaluacion:
Lista de chequeo de producto</t>
  </si>
  <si>
    <t>LEYDY CAROLINA GALLEGO (TECNICA)
MONICA MARIN (TECNICA)</t>
  </si>
  <si>
    <t>IDENTIFICAR LA DINÁMICA ORGANIZACIONAL DEL SENA Y EL ROL DE LA FORMACIÓN PROFESIONAL INTEGRAL DE ACUERDO CON SU PROYECTO DE VIDA Y DESARROLLO PROFESIONAL</t>
  </si>
  <si>
    <t>Operar máquina de cadeneta según manuales técnicos y parámetros de calidad</t>
  </si>
  <si>
    <t>1. ALISTAR MATERIALES, INSUMOS Y HERRAMIENTAS EN MÁQUINA RECUBRIDORA SEGÚN FICHA TÉCNICA O  MUESTRA FÍSICA</t>
  </si>
  <si>
    <t>OPERACIÓN DE MÁQUINA RECUBRIDORA</t>
  </si>
  <si>
    <t>2. PREPARAR MÁQUINA RECUBRIDORA SEGÚN FICHA TÉCNICA O MUESTRA FÍSICA</t>
  </si>
  <si>
    <t>3. REALIZAR OPERACIONES DE COSTURA EN MÁQUINA RECUBRIDORA SEGÚN MÉTODO DE TRABAJO, FICHA  TÉCNICA O MUESTRA FÍSICA</t>
  </si>
  <si>
    <t>Operar máquina de ciclo de costura según procedimiento y manuales técnicos</t>
  </si>
  <si>
    <t>1. ALISTAR MATERIALES, INSUMOS Y HERRAMIENTAS EN MÁQUINA OJALADORA Y BOTONADORA SEGÚN FICHA  TÉCNICA O MUESTRA FÍSICA</t>
  </si>
  <si>
    <t>OPERACIÓN DE MÁQUINA OJALADORA Y BOTONADORA</t>
  </si>
  <si>
    <t>2. PREPARAR MÁQUINA OJALADORA Y BOTONADORA SEGÚN FICHA TÉCNICA O MUESTRA FÍSICA</t>
  </si>
  <si>
    <t>3. REALIZAR OPERACIONES DE COSTURA EN MÁQUINA OJALADORA Y BOTONADORA SEGÚN MÉTODO DE  TRABAJO, FICHA TÉCNICA O MUESTRA FÍSICA</t>
  </si>
  <si>
    <t>Operar máquina fileteadora según manuales técnicos y parámetros de calidad</t>
  </si>
  <si>
    <t>1. ALISTAR MATERIALES, INSUMOS Y HERRAMIENTAS EN MÁQUINA SOBREHILADORA SEGÚN FICHA TÉCNICA O  MUESTRA FÍSICA</t>
  </si>
  <si>
    <t>OPERACIÓN DE MÁQUINA SOBREHILADORA</t>
  </si>
  <si>
    <t>2. PREPARAR MÁQUINA SOBREHILADORA SEGÚN FICHA TÉCNICA O MUESTRA FÍSICA</t>
  </si>
  <si>
    <t>3. REALIZAR OPERACIONES DE COSTURA EN MÁQUINA SOBREHILADORA SEGÚN MÉTODO DE TRABAJO, FICHA  TÉCNICA O MUESTRA FÍSICA</t>
  </si>
  <si>
    <t>Operar máquina plana según manuales técnicos y parámetros de calidad</t>
  </si>
  <si>
    <t>1. ALISTAR MATERIALES, INSUMOS Y HERRAMIENTAS EN MÁQUINA PLANA DE 1 AGUJA SEGÚN FICHA TÉCNICA  O MUESTRA FÍSICA</t>
  </si>
  <si>
    <t>OPERACIÓN DE MÁQUINA PLANA DE 1 AGUJA</t>
  </si>
  <si>
    <t>2. PREPARAR MÁQUINA PLANA DE 1 AGUJA SEGÚN FICHA TÉCNICA O MUESTRA FÍSICA</t>
  </si>
  <si>
    <t>3. REALIZAR OPERACIONES DE COSTURA EN MÁQUINA PLANA DE 1 AGUJA SEGÚN MÉTODO DE TRABAJO,  FICHA TÉCNICA O MUESTRA FÍSICA</t>
  </si>
  <si>
    <t>APLICACIÓN DE NORMAS DE PROTECCIÓN AMBIENTAL, SEGURIDAD Y SALUD EN EL  TRABAJO.</t>
  </si>
  <si>
    <t>1. IDENTIFICAR LAS NORMAS PARA REALIZAR TRABAJOS DE FORMA SEGURA Y RESPONSABLE CON EL MEDIO  AMBIENTE EN SU DESEMPEÑO LABORAL TENIENDO EN CUENTA EL ENTORNO SOCIAL Y EL MARCO DE LA  SUSTENTABILIDAD.</t>
  </si>
  <si>
    <t>2. CUMPLIR LAS NORMAS AMBIENTALES Y DE SST, TENIENDO EN CUENTA EL ÁMBITO LABORAL Y EL ENTORNO  SOCIAL EN EL MARCO DE LA SUSTENTABILIDAD</t>
  </si>
  <si>
    <t>3. INSPECCIONAR EL PUESTO DE TRABAJO Y LAS ACCIONES DESARROLLADAS DE ACUERDO CON LA  NORMATIVIDAD AMBIENTAL Y SST APLICABLE A LA OCUPACIÓN.</t>
  </si>
  <si>
    <t>4. MODIFICAR EL COMPORTAMIENTO DE ACUERDO CON LOS RESULTADOS DE LA REFLEXIÓN PERMANENTE  DEL CUMPLIMIENTO DE LA NORMATIVIDAD Y BUENAS PRÁCTICAS AMBIENTALES Y DE SST.</t>
  </si>
  <si>
    <t>FOMENTO DE LA CULTURA EMPRENDEDORA.</t>
  </si>
  <si>
    <t xml:space="preserve">
240201533</t>
  </si>
  <si>
    <t>1. ESTABLECER CARACTERÍSTICAS Y COMPETENCIAS EMPRENDEDORAS PERSONALES DE ACUERDO CON  SUS POTENCIALIDADES, OBJETIVOS Y EL ENTORNO.</t>
  </si>
  <si>
    <t>2. APROPIAR EL PROCESO DE TOMA DE DECISIONES PERSONALES EN SU COTIDIANIDAD, SEGÚN EL  COMPORTAMIENTO EMPRENDEDOR.</t>
  </si>
  <si>
    <t>3. EMPLEAR CAPACIDAD CREATIVA E INNOVADORA SEGÚN ESTRATEGIA EMPRENDEDORA.</t>
  </si>
  <si>
    <t>4. RELACIONAR LA IMPORTANCIA DE LA NEGOCIACIÓN CON EL EMPRENDIMIENTO SEGÚN LAS NECESIDADES  Y ELEMENTOS DE LA NEGOCIACIÓN</t>
  </si>
  <si>
    <t>HORAS PRODUCTIVA</t>
  </si>
  <si>
    <t>HORAS LECTIVA</t>
  </si>
  <si>
    <t>TOTAL HORAS</t>
  </si>
  <si>
    <t>Realizar operaciones de costura en diferentes tipos de máquinas de confección según ficha técnica o muestra física.</t>
  </si>
  <si>
    <t>ACTIVIDADES DE INDUCCION</t>
  </si>
  <si>
    <t>INDUCCIÓN</t>
  </si>
  <si>
    <t>CASA CULTURA ALCALA, con computadoes de mesa o portatiles, mesas, tv, sillas, tablero</t>
  </si>
  <si>
    <t>Noviembre 26 de 2024</t>
  </si>
  <si>
    <t>935105 V1</t>
  </si>
  <si>
    <t>ELABORACIÓN DE PRENDAS DE ROPA EXTERIOR</t>
  </si>
  <si>
    <t>EVALUACIÓN</t>
  </si>
  <si>
    <t>Identificación de materiales, insumos y herramientas para máquinas de confección</t>
  </si>
  <si>
    <t>Alistamiento de máquinas de confección según especificaciones técnicas</t>
  </si>
  <si>
    <t>Ajuste y configuración de confección de terminados en prendas</t>
  </si>
  <si>
    <t>MANEJO DE MAQUINARIA DE CONFECCION INDUSTRIAL PARA ROPA EXTERIOR EN MUNICIPIOS DEL NORTE DEL VALLE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</si>
</sst>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24" x14ac:knownFonts="1">
    <font>
      <sz val="11"/>
      <color theme="1"/>
      <name val="Calibri"/>
      <scheme val="minor"/>
    </font>
    <font>
      <sz val="11"/>
      <color theme="1"/>
      <name val="Calibri"/>
      <family val="2"/>
      <scheme val="minor"/>
    </font>
    <font>
      <b/>
      <sz val="12"/>
      <color theme="1"/>
      <name val="Calibri"/>
      <family val="2"/>
    </font>
    <font>
      <sz val="11"/>
      <name val="Calibri"/>
      <family val="2"/>
    </font>
    <font>
      <sz val="11"/>
      <color theme="1"/>
      <name val="Calibri"/>
      <family val="2"/>
    </font>
    <font>
      <b/>
      <sz val="14"/>
      <color theme="0"/>
      <name val="Calibri"/>
      <family val="2"/>
    </font>
    <font>
      <sz val="12"/>
      <color theme="1"/>
      <name val="Calibri"/>
      <family val="2"/>
    </font>
    <font>
      <b/>
      <sz val="10"/>
      <color theme="1"/>
      <name val="Calibri"/>
      <family val="2"/>
    </font>
    <font>
      <b/>
      <sz val="18"/>
      <color theme="1"/>
      <name val="Calibri"/>
      <family val="2"/>
    </font>
    <font>
      <sz val="10"/>
      <color theme="1"/>
      <name val="Calibri"/>
      <family val="2"/>
    </font>
    <font>
      <sz val="11"/>
      <color theme="0"/>
      <name val="Calibri"/>
      <family val="2"/>
    </font>
    <font>
      <sz val="18"/>
      <color theme="1"/>
      <name val="Calibri"/>
      <family val="2"/>
    </font>
    <font>
      <sz val="10"/>
      <color rgb="FF000000"/>
      <name val="Calibri"/>
      <family val="2"/>
    </font>
    <font>
      <b/>
      <sz val="12"/>
      <color rgb="FFFF0000"/>
      <name val="Calibri"/>
      <family val="2"/>
    </font>
    <font>
      <b/>
      <sz val="14"/>
      <color theme="1"/>
      <name val="Calibri"/>
      <family val="2"/>
    </font>
    <font>
      <b/>
      <sz val="12"/>
      <color theme="0"/>
      <name val="Calibri"/>
      <family val="2"/>
    </font>
    <font>
      <sz val="11"/>
      <color rgb="FF000000"/>
      <name val="Calibri"/>
      <family val="2"/>
    </font>
    <font>
      <sz val="10"/>
      <name val="Calibri"/>
      <family val="2"/>
    </font>
    <font>
      <sz val="10"/>
      <color rgb="FFFF0000"/>
      <name val="Calibri"/>
      <family val="2"/>
    </font>
    <font>
      <sz val="11"/>
      <color indexed="8"/>
      <name val="Calibri"/>
      <family val="2"/>
    </font>
    <font>
      <sz val="10"/>
      <name val="Arial"/>
      <family val="2"/>
    </font>
    <font>
      <sz val="12"/>
      <name val="Arial"/>
      <family val="2"/>
    </font>
    <font>
      <sz val="12"/>
      <color indexed="8"/>
      <name val="Calibri"/>
      <family val="2"/>
    </font>
    <font>
      <b/>
      <sz val="12"/>
      <name val="Arial"/>
      <family val="2"/>
    </font>
  </fonts>
  <fills count="9">
    <fill>
      <patternFill patternType="none"/>
    </fill>
    <fill>
      <patternFill patternType="gray125"/>
    </fill>
    <fill>
      <patternFill patternType="solid">
        <fgColor rgb="FF575757"/>
        <bgColor rgb="FF575757"/>
      </patternFill>
    </fill>
    <fill>
      <patternFill patternType="solid">
        <fgColor theme="0"/>
        <bgColor theme="0"/>
      </patternFill>
    </fill>
    <fill>
      <patternFill patternType="solid">
        <fgColor rgb="FFDBE5F1"/>
        <bgColor rgb="FFDBE5F1"/>
      </patternFill>
    </fill>
    <fill>
      <patternFill patternType="solid">
        <fgColor theme="0" tint="-4.9989318521683403E-2"/>
        <bgColor indexed="64"/>
      </patternFill>
    </fill>
    <fill>
      <patternFill patternType="solid">
        <fgColor theme="2"/>
        <bgColor indexed="64"/>
      </patternFill>
    </fill>
    <fill>
      <patternFill patternType="solid">
        <fgColor theme="4" tint="0.79998168889431442"/>
        <bgColor indexed="64"/>
      </patternFill>
    </fill>
    <fill>
      <patternFill patternType="solid">
        <fgColor theme="8" tint="0.79998168889431442"/>
        <bgColor indexed="64"/>
      </patternFill>
    </fill>
  </fills>
  <borders count="2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4">
    <xf numFmtId="0" fontId="0" fillId="0" borderId="0"/>
    <xf numFmtId="0" fontId="19" fillId="0" borderId="23"/>
    <xf numFmtId="0" fontId="20" fillId="0" borderId="23"/>
    <xf numFmtId="0" fontId="1" fillId="0" borderId="23"/>
  </cellStyleXfs>
  <cellXfs count="107">
    <xf numFmtId="0" fontId="0" fillId="0" borderId="0" xfId="0"/>
    <xf numFmtId="0" fontId="7" fillId="0" borderId="0" xfId="0" applyFont="1" applyAlignment="1">
      <alignment vertical="center" wrapText="1"/>
    </xf>
    <xf numFmtId="0" fontId="10" fillId="0" borderId="0" xfId="0" applyFont="1"/>
    <xf numFmtId="0" fontId="9" fillId="3" borderId="21" xfId="0" applyFont="1" applyFill="1" applyBorder="1" applyAlignment="1">
      <alignment horizontal="center" vertical="center" wrapText="1"/>
    </xf>
    <xf numFmtId="0" fontId="9" fillId="3" borderId="21" xfId="0" applyFont="1" applyFill="1" applyBorder="1" applyAlignment="1">
      <alignment horizontal="center" vertical="center"/>
    </xf>
    <xf numFmtId="0" fontId="4" fillId="3" borderId="21" xfId="0" applyFont="1" applyFill="1" applyBorder="1" applyAlignment="1">
      <alignment horizontal="center" vertical="center"/>
    </xf>
    <xf numFmtId="0" fontId="4" fillId="0" borderId="0" xfId="0" applyFont="1" applyAlignment="1">
      <alignment vertical="center"/>
    </xf>
    <xf numFmtId="0" fontId="9" fillId="4" borderId="21" xfId="0" applyFont="1" applyFill="1" applyBorder="1" applyAlignment="1">
      <alignment horizontal="left" vertical="top" wrapText="1"/>
    </xf>
    <xf numFmtId="0" fontId="4" fillId="3" borderId="23" xfId="0" applyFont="1" applyFill="1" applyBorder="1"/>
    <xf numFmtId="0" fontId="4" fillId="0" borderId="0" xfId="0" applyFont="1" applyAlignment="1">
      <alignment vertical="top" wrapText="1"/>
    </xf>
    <xf numFmtId="0" fontId="4" fillId="0" borderId="0" xfId="0" applyFont="1"/>
    <xf numFmtId="0" fontId="4" fillId="0" borderId="21" xfId="0" applyFont="1" applyBorder="1" applyAlignment="1">
      <alignment horizontal="center" vertical="center"/>
    </xf>
    <xf numFmtId="0" fontId="4" fillId="0" borderId="21" xfId="0" applyFont="1" applyBorder="1" applyAlignment="1">
      <alignment horizontal="center" vertical="center" wrapText="1"/>
    </xf>
    <xf numFmtId="0" fontId="15" fillId="2" borderId="21" xfId="0" applyFont="1" applyFill="1" applyBorder="1" applyAlignment="1">
      <alignment horizontal="center" vertical="center"/>
    </xf>
    <xf numFmtId="0" fontId="7" fillId="0" borderId="21"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4" fillId="0" borderId="0" xfId="0" applyFont="1" applyAlignment="1">
      <alignment horizontal="left"/>
    </xf>
    <xf numFmtId="0" fontId="21" fillId="0" borderId="23" xfId="2" applyFont="1" applyAlignment="1">
      <alignment vertical="top"/>
    </xf>
    <xf numFmtId="0" fontId="21" fillId="5" borderId="26" xfId="2" applyFont="1" applyFill="1" applyBorder="1" applyAlignment="1">
      <alignment vertical="top" wrapText="1"/>
    </xf>
    <xf numFmtId="0" fontId="21" fillId="0" borderId="26" xfId="2" applyFont="1" applyBorder="1" applyAlignment="1">
      <alignment horizontal="left" vertical="top" wrapText="1"/>
    </xf>
    <xf numFmtId="0" fontId="22" fillId="0" borderId="26" xfId="2" applyFont="1" applyBorder="1" applyAlignment="1">
      <alignment vertical="top" wrapText="1"/>
    </xf>
    <xf numFmtId="0" fontId="21" fillId="0" borderId="23" xfId="2" applyFont="1" applyAlignment="1">
      <alignment vertical="top" wrapText="1"/>
    </xf>
    <xf numFmtId="0" fontId="21" fillId="0" borderId="23" xfId="2" applyFont="1" applyAlignment="1">
      <alignment horizontal="left" vertical="top" wrapText="1"/>
    </xf>
    <xf numFmtId="0" fontId="22" fillId="0" borderId="23" xfId="2" applyFont="1" applyAlignment="1">
      <alignment vertical="top" wrapText="1"/>
    </xf>
    <xf numFmtId="0" fontId="21" fillId="6" borderId="26" xfId="2" applyFont="1" applyFill="1" applyBorder="1" applyAlignment="1">
      <alignment vertical="top" wrapText="1"/>
    </xf>
    <xf numFmtId="0" fontId="21" fillId="0" borderId="26" xfId="2" applyFont="1" applyBorder="1" applyAlignment="1">
      <alignment horizontal="left" vertical="top"/>
    </xf>
    <xf numFmtId="0" fontId="21" fillId="0" borderId="26" xfId="2" applyFont="1" applyBorder="1" applyAlignment="1">
      <alignment vertical="top" wrapText="1"/>
    </xf>
    <xf numFmtId="0" fontId="21" fillId="0" borderId="23" xfId="2" applyFont="1" applyAlignment="1">
      <alignment horizontal="left" vertical="top"/>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17" fillId="0" borderId="21" xfId="0" applyFont="1" applyBorder="1" applyAlignment="1">
      <alignment horizontal="center" vertical="center" wrapText="1"/>
    </xf>
    <xf numFmtId="0" fontId="18" fillId="0" borderId="21" xfId="0" applyFont="1" applyBorder="1" applyAlignment="1">
      <alignment horizontal="center" vertical="center" wrapText="1"/>
    </xf>
    <xf numFmtId="0" fontId="9" fillId="0" borderId="21" xfId="0" applyFont="1" applyBorder="1" applyAlignment="1">
      <alignment horizontal="left" vertical="center" wrapText="1"/>
    </xf>
    <xf numFmtId="0" fontId="21" fillId="0" borderId="26" xfId="3" applyFont="1" applyBorder="1" applyAlignment="1">
      <alignment vertical="center"/>
    </xf>
    <xf numFmtId="0" fontId="21" fillId="0" borderId="26" xfId="3" applyFont="1" applyBorder="1" applyAlignment="1">
      <alignment vertical="center" wrapText="1"/>
    </xf>
    <xf numFmtId="0" fontId="4" fillId="0" borderId="23" xfId="0" applyFont="1" applyBorder="1" applyAlignment="1">
      <alignment vertical="center"/>
    </xf>
    <xf numFmtId="0" fontId="9" fillId="7" borderId="21" xfId="0" applyFont="1" applyFill="1" applyBorder="1" applyAlignment="1">
      <alignment horizontal="center" vertical="center" wrapText="1"/>
    </xf>
    <xf numFmtId="0" fontId="9" fillId="7" borderId="21" xfId="0" applyFont="1" applyFill="1" applyBorder="1" applyAlignment="1">
      <alignment horizontal="center" vertical="center"/>
    </xf>
    <xf numFmtId="0" fontId="21" fillId="0" borderId="23" xfId="2" applyFont="1" applyAlignment="1">
      <alignment horizontal="center" vertical="top" wrapText="1"/>
    </xf>
    <xf numFmtId="0" fontId="21" fillId="5" borderId="23" xfId="2" applyFont="1" applyFill="1" applyAlignment="1">
      <alignment vertical="top" wrapText="1"/>
    </xf>
    <xf numFmtId="0" fontId="23" fillId="8" borderId="26" xfId="2" applyFont="1" applyFill="1" applyBorder="1" applyAlignment="1">
      <alignment vertical="top" wrapText="1"/>
    </xf>
    <xf numFmtId="0" fontId="21" fillId="0" borderId="26" xfId="0" applyFont="1" applyBorder="1" applyAlignment="1">
      <alignment vertical="top" wrapText="1"/>
    </xf>
    <xf numFmtId="0" fontId="21" fillId="0" borderId="26" xfId="2" applyFont="1" applyBorder="1" applyAlignment="1">
      <alignment horizontal="right" vertical="top"/>
    </xf>
    <xf numFmtId="0" fontId="21" fillId="0" borderId="26" xfId="0" applyFont="1" applyBorder="1" applyAlignment="1">
      <alignment horizontal="right" vertical="top"/>
    </xf>
    <xf numFmtId="0" fontId="21" fillId="0" borderId="26" xfId="0" applyFont="1" applyBorder="1" applyAlignment="1">
      <alignment vertical="top"/>
    </xf>
    <xf numFmtId="0" fontId="23" fillId="0" borderId="23" xfId="2" applyFont="1" applyAlignment="1">
      <alignment vertical="top" wrapText="1"/>
    </xf>
    <xf numFmtId="0" fontId="23" fillId="0" borderId="23" xfId="2" applyFont="1" applyAlignment="1">
      <alignment horizontal="left" vertical="top" wrapText="1"/>
    </xf>
    <xf numFmtId="0" fontId="23" fillId="6" borderId="23" xfId="2" applyFont="1" applyFill="1" applyAlignment="1">
      <alignment vertical="top" wrapText="1"/>
    </xf>
    <xf numFmtId="0" fontId="23" fillId="6" borderId="23" xfId="2" applyFont="1" applyFill="1" applyAlignment="1">
      <alignment horizontal="left" vertical="top" wrapText="1"/>
    </xf>
    <xf numFmtId="0" fontId="9" fillId="0" borderId="23" xfId="0" applyFont="1" applyBorder="1" applyAlignment="1">
      <alignment horizontal="center" vertical="center" wrapText="1"/>
    </xf>
    <xf numFmtId="0" fontId="23" fillId="8" borderId="26" xfId="2" applyFont="1" applyFill="1" applyBorder="1" applyAlignment="1">
      <alignment horizontal="center" vertical="center" wrapText="1"/>
    </xf>
    <xf numFmtId="0" fontId="12" fillId="0" borderId="27" xfId="0" applyFont="1" applyBorder="1" applyAlignment="1">
      <alignment vertical="center" wrapText="1"/>
    </xf>
    <xf numFmtId="0" fontId="16" fillId="0" borderId="28" xfId="0" applyFont="1" applyBorder="1" applyAlignment="1">
      <alignment horizontal="center" wrapText="1"/>
    </xf>
    <xf numFmtId="0" fontId="12" fillId="0" borderId="28" xfId="0" applyFont="1" applyBorder="1" applyAlignment="1">
      <alignment horizontal="center" vertical="center" wrapText="1"/>
    </xf>
    <xf numFmtId="0" fontId="12" fillId="0" borderId="28" xfId="0" applyFont="1" applyBorder="1" applyAlignment="1">
      <alignment vertical="center" wrapText="1"/>
    </xf>
    <xf numFmtId="0" fontId="12" fillId="0" borderId="27" xfId="0" applyFont="1" applyBorder="1" applyAlignment="1">
      <alignment vertical="top" wrapText="1"/>
    </xf>
    <xf numFmtId="0" fontId="9" fillId="3" borderId="19" xfId="0" applyFont="1" applyFill="1" applyBorder="1" applyAlignment="1">
      <alignment horizontal="center" vertical="center" wrapText="1"/>
    </xf>
    <xf numFmtId="0" fontId="3" fillId="0" borderId="20" xfId="0" applyFont="1" applyBorder="1"/>
    <xf numFmtId="0" fontId="11" fillId="3" borderId="19" xfId="0" applyFont="1" applyFill="1" applyBorder="1" applyAlignment="1">
      <alignment horizontal="center" vertical="center"/>
    </xf>
    <xf numFmtId="0" fontId="3" fillId="0" borderId="22" xfId="0" applyFont="1" applyBorder="1"/>
    <xf numFmtId="0" fontId="3" fillId="0" borderId="25" xfId="0" applyFont="1" applyBorder="1"/>
    <xf numFmtId="0" fontId="11" fillId="0" borderId="24" xfId="0" applyFont="1" applyBorder="1" applyAlignment="1">
      <alignment horizontal="center" vertical="center" wrapText="1"/>
    </xf>
    <xf numFmtId="0" fontId="11" fillId="0" borderId="25" xfId="0" applyFont="1" applyBorder="1" applyAlignment="1">
      <alignment horizontal="center" vertical="center" wrapText="1"/>
    </xf>
    <xf numFmtId="0" fontId="2" fillId="0" borderId="16" xfId="0" applyFont="1" applyBorder="1" applyAlignment="1">
      <alignment horizontal="center" vertical="top" wrapText="1"/>
    </xf>
    <xf numFmtId="0" fontId="3" fillId="0" borderId="9" xfId="0" applyFont="1" applyBorder="1"/>
    <xf numFmtId="0" fontId="3" fillId="0" borderId="5" xfId="0" applyFont="1" applyBorder="1"/>
    <xf numFmtId="0" fontId="6" fillId="0" borderId="4" xfId="0" applyFont="1" applyBorder="1" applyAlignment="1">
      <alignment horizontal="center" vertical="top"/>
    </xf>
    <xf numFmtId="0" fontId="9" fillId="3" borderId="4" xfId="0" applyFont="1" applyFill="1" applyBorder="1" applyAlignment="1">
      <alignment horizontal="center" vertical="center" wrapText="1"/>
    </xf>
    <xf numFmtId="0" fontId="2" fillId="3" borderId="16" xfId="0" applyFont="1" applyFill="1" applyBorder="1" applyAlignment="1">
      <alignment horizontal="center" vertical="top" wrapText="1"/>
    </xf>
    <xf numFmtId="0" fontId="3" fillId="0" borderId="17" xfId="0" applyFont="1" applyBorder="1"/>
    <xf numFmtId="0" fontId="2" fillId="0" borderId="18" xfId="0" applyFont="1" applyBorder="1" applyAlignment="1">
      <alignment horizontal="center" vertical="top"/>
    </xf>
    <xf numFmtId="0" fontId="3" fillId="0" borderId="2" xfId="0" applyFont="1" applyBorder="1"/>
    <xf numFmtId="0" fontId="3" fillId="0" borderId="3" xfId="0" applyFont="1" applyBorder="1"/>
    <xf numFmtId="0" fontId="8" fillId="0" borderId="1" xfId="0" applyFont="1" applyBorder="1" applyAlignment="1">
      <alignment horizontal="center" vertical="top" wrapText="1"/>
    </xf>
    <xf numFmtId="0" fontId="3" fillId="0" borderId="11" xfId="0" applyFont="1" applyBorder="1"/>
    <xf numFmtId="0" fontId="2" fillId="0" borderId="13" xfId="0" applyFont="1" applyBorder="1" applyAlignment="1">
      <alignment horizontal="center" vertical="top" wrapText="1"/>
    </xf>
    <xf numFmtId="0" fontId="3" fillId="0" borderId="14" xfId="0" applyFont="1" applyBorder="1"/>
    <xf numFmtId="0" fontId="3" fillId="0" borderId="15" xfId="0" applyFont="1" applyBorder="1"/>
    <xf numFmtId="164" fontId="6" fillId="0" borderId="4" xfId="0" applyNumberFormat="1" applyFont="1" applyBorder="1" applyAlignment="1">
      <alignment horizontal="center" vertical="center"/>
    </xf>
    <xf numFmtId="0" fontId="6" fillId="0" borderId="4" xfId="0" applyFont="1" applyBorder="1" applyAlignment="1">
      <alignment horizontal="center" vertical="center"/>
    </xf>
    <xf numFmtId="0" fontId="2" fillId="0" borderId="1" xfId="0" applyFont="1" applyBorder="1" applyAlignment="1">
      <alignment horizontal="center" vertical="center" wrapText="1"/>
    </xf>
    <xf numFmtId="0" fontId="3" fillId="0" borderId="6" xfId="0" applyFont="1" applyBorder="1"/>
    <xf numFmtId="0" fontId="3" fillId="0" borderId="7" xfId="0" applyFont="1" applyBorder="1"/>
    <xf numFmtId="0" fontId="3" fillId="0" borderId="8" xfId="0" applyFont="1" applyBorder="1"/>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3" fillId="0" borderId="12" xfId="0" applyFont="1" applyBorder="1"/>
    <xf numFmtId="0" fontId="3" fillId="0" borderId="22" xfId="0" applyFont="1" applyBorder="1" applyAlignment="1">
      <alignment vertical="center"/>
    </xf>
    <xf numFmtId="0" fontId="3" fillId="0" borderId="25" xfId="0" applyFont="1" applyBorder="1" applyAlignment="1">
      <alignment vertical="center"/>
    </xf>
    <xf numFmtId="0" fontId="2"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7" fillId="0" borderId="19" xfId="0" applyFont="1" applyBorder="1" applyAlignment="1">
      <alignment horizontal="left" vertical="center" wrapText="1"/>
    </xf>
    <xf numFmtId="0" fontId="2" fillId="0" borderId="4" xfId="0" applyFont="1" applyBorder="1" applyAlignment="1">
      <alignment horizontal="left" vertical="top" wrapText="1"/>
    </xf>
    <xf numFmtId="0" fontId="4" fillId="0" borderId="4" xfId="0" applyFont="1" applyBorder="1" applyAlignment="1">
      <alignment horizontal="left" vertical="center" wrapText="1"/>
    </xf>
    <xf numFmtId="0" fontId="4" fillId="0" borderId="4" xfId="0" applyFont="1" applyBorder="1" applyAlignment="1">
      <alignment horizontal="left"/>
    </xf>
    <xf numFmtId="0" fontId="15" fillId="2" borderId="4" xfId="0" applyFont="1" applyFill="1" applyBorder="1" applyAlignment="1">
      <alignment horizontal="center"/>
    </xf>
    <xf numFmtId="0" fontId="15" fillId="2" borderId="4" xfId="0" applyFont="1" applyFill="1" applyBorder="1" applyAlignment="1">
      <alignment horizontal="center" vertical="center"/>
    </xf>
    <xf numFmtId="0" fontId="2" fillId="0" borderId="4" xfId="0" applyFont="1" applyBorder="1" applyAlignment="1">
      <alignment horizontal="center" vertical="center"/>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4" xfId="0" applyFont="1" applyBorder="1" applyAlignment="1">
      <alignment horizontal="center" vertical="center" wrapText="1"/>
    </xf>
    <xf numFmtId="0" fontId="15" fillId="2" borderId="10" xfId="0" applyFont="1" applyFill="1" applyBorder="1" applyAlignment="1">
      <alignment horizontal="center"/>
    </xf>
  </cellXfs>
  <cellStyles count="4">
    <cellStyle name="Normal" xfId="0" builtinId="0"/>
    <cellStyle name="Normal 10" xfId="2" xr:uid="{39E711EB-E602-43F4-8350-74CB9104F10E}"/>
    <cellStyle name="Normal 2" xfId="3" xr:uid="{18EC4575-68DC-46A0-A028-1C8EBECFB2D0}"/>
    <cellStyle name="Normal 4" xfId="1" xr:uid="{92EED947-4608-4259-8D2C-6421400584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809625</xdr:colOff>
      <xdr:row>0</xdr:row>
      <xdr:rowOff>276225</xdr:rowOff>
    </xdr:from>
    <xdr:ext cx="695325"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809625</xdr:colOff>
      <xdr:row>0</xdr:row>
      <xdr:rowOff>276225</xdr:rowOff>
    </xdr:from>
    <xdr:ext cx="695325" cy="647700"/>
    <xdr:pic>
      <xdr:nvPicPr>
        <xdr:cNvPr id="2" name="image1.png">
          <a:extLst>
            <a:ext uri="{FF2B5EF4-FFF2-40B4-BE49-F238E27FC236}">
              <a16:creationId xmlns:a16="http://schemas.microsoft.com/office/drawing/2014/main" id="{6F782B82-54EC-4700-BB4C-52AD2042FDB8}"/>
            </a:ext>
          </a:extLst>
        </xdr:cNvPr>
        <xdr:cNvPicPr preferRelativeResize="0"/>
      </xdr:nvPicPr>
      <xdr:blipFill>
        <a:blip xmlns:r="http://schemas.openxmlformats.org/officeDocument/2006/relationships" r:embed="rId1" cstate="print"/>
        <a:stretch>
          <a:fillRect/>
        </a:stretch>
      </xdr:blipFill>
      <xdr:spPr>
        <a:xfrm>
          <a:off x="10639425" y="276225"/>
          <a:ext cx="695325" cy="6477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809625</xdr:colOff>
      <xdr:row>0</xdr:row>
      <xdr:rowOff>276225</xdr:rowOff>
    </xdr:from>
    <xdr:ext cx="695325" cy="647700"/>
    <xdr:pic>
      <xdr:nvPicPr>
        <xdr:cNvPr id="2" name="image1.png">
          <a:extLst>
            <a:ext uri="{FF2B5EF4-FFF2-40B4-BE49-F238E27FC236}">
              <a16:creationId xmlns:a16="http://schemas.microsoft.com/office/drawing/2014/main" id="{92C75146-91CA-4830-86AA-8EB2578B4A39}"/>
            </a:ext>
          </a:extLst>
        </xdr:cNvPr>
        <xdr:cNvPicPr preferRelativeResize="0"/>
      </xdr:nvPicPr>
      <xdr:blipFill>
        <a:blip xmlns:r="http://schemas.openxmlformats.org/officeDocument/2006/relationships" r:embed="rId1" cstate="print"/>
        <a:stretch>
          <a:fillRect/>
        </a:stretch>
      </xdr:blipFill>
      <xdr:spPr>
        <a:xfrm>
          <a:off x="10639425" y="276225"/>
          <a:ext cx="695325" cy="6477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809625</xdr:colOff>
      <xdr:row>0</xdr:row>
      <xdr:rowOff>276225</xdr:rowOff>
    </xdr:from>
    <xdr:ext cx="695325" cy="647700"/>
    <xdr:pic>
      <xdr:nvPicPr>
        <xdr:cNvPr id="2" name="image1.png">
          <a:extLst>
            <a:ext uri="{FF2B5EF4-FFF2-40B4-BE49-F238E27FC236}">
              <a16:creationId xmlns:a16="http://schemas.microsoft.com/office/drawing/2014/main" id="{22947504-E906-4162-B40C-BCCB4647D658}"/>
            </a:ext>
          </a:extLst>
        </xdr:cNvPr>
        <xdr:cNvPicPr preferRelativeResize="0"/>
      </xdr:nvPicPr>
      <xdr:blipFill>
        <a:blip xmlns:r="http://schemas.openxmlformats.org/officeDocument/2006/relationships" r:embed="rId1" cstate="print"/>
        <a:stretch>
          <a:fillRect/>
        </a:stretch>
      </xdr:blipFill>
      <xdr:spPr>
        <a:xfrm>
          <a:off x="10639425" y="276225"/>
          <a:ext cx="695325" cy="6477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609600</xdr:colOff>
      <xdr:row>0</xdr:row>
      <xdr:rowOff>152400</xdr:rowOff>
    </xdr:from>
    <xdr:ext cx="695325" cy="866775"/>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ab089d5a6c219383/Documentos/1.%20SENA/2024/3.%20Tecnico%20Bisuteria%202024/Proyecto/Proyecto%20formativo_Tec_Bisuteria_Art.xlsx" TargetMode="External"/><Relationship Id="rId1" Type="http://schemas.openxmlformats.org/officeDocument/2006/relationships/externalLinkPath" Target="/ab089d5a6c219383/Documentos/1.%20SENA/2024/3.%20Tecnico%20Bisuteria%202024/Proyecto/Proyecto%20formativo_Tec_Bisuteria_A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Proyecto formativo"/>
      <sheetName val="Competencias"/>
      <sheetName val="Hoja2"/>
    </sheetNames>
    <sheetDataSet>
      <sheetData sheetId="0">
        <row r="3">
          <cell r="A3" t="str">
            <v>HONORARIOS FORMACION PROFESIONAL</v>
          </cell>
          <cell r="D3" t="str">
            <v>INVENTARIO</v>
          </cell>
        </row>
        <row r="4">
          <cell r="A4" t="str">
            <v>REMUNERACION SERV TECNIC FORM PROF</v>
          </cell>
          <cell r="D4" t="str">
            <v>COMPRA</v>
          </cell>
        </row>
        <row r="5">
          <cell r="A5" t="str">
            <v>CONTRATACION INSTRUCTORES</v>
          </cell>
          <cell r="D5" t="str">
            <v>PRESTAMO</v>
          </cell>
        </row>
        <row r="6">
          <cell r="A6" t="str">
            <v>MATERIALES PARA FORMACION PROFESIONAL</v>
          </cell>
          <cell r="D6" t="str">
            <v>OTRO</v>
          </cell>
        </row>
        <row r="7">
          <cell r="A7" t="str">
            <v>INSUMOS PARA EXPLOTACION DE CENTROS</v>
          </cell>
        </row>
        <row r="8">
          <cell r="A8" t="str">
            <v>MATERIALES-ACEITES Y COMBUSTIBLES</v>
          </cell>
        </row>
        <row r="9">
          <cell r="A9" t="str">
            <v>MATERIAL- ADQ.LLANTAS/ ELEM. VEHICULOS</v>
          </cell>
        </row>
        <row r="10">
          <cell r="A10" t="str">
            <v>MANTENIMIENTO DE MAQUINARIA Y EQUIPO</v>
          </cell>
        </row>
        <row r="11">
          <cell r="A11" t="str">
            <v>MANTENIMIENTO DE EQUIPO DE TRANSPORTE</v>
          </cell>
        </row>
        <row r="12">
          <cell r="A12" t="str">
            <v>MATERIALES - SOSTENIMIENTO DE SEMOVIENTE</v>
          </cell>
        </row>
        <row r="13">
          <cell r="A13" t="str">
            <v>MATERIALES-COMPRA DE SEMOVIENTES</v>
          </cell>
        </row>
        <row r="14">
          <cell r="A14" t="str">
            <v>COMPRA MAQUINARIA EQUIPO</v>
          </cell>
        </row>
        <row r="15">
          <cell r="A15" t="str">
            <v>ADECUACION DE CONSTRUCCIONES</v>
          </cell>
        </row>
      </sheetData>
      <sheetData sheetId="1" refreshError="1"/>
      <sheetData sheetId="2" refreshError="1"/>
      <sheetData sheetId="3"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6"/>
  <sheetViews>
    <sheetView showGridLines="0" tabSelected="1" topLeftCell="A2" zoomScale="53" zoomScaleNormal="77" workbookViewId="0">
      <selection activeCell="E7" sqref="E7:N7"/>
    </sheetView>
  </sheetViews>
  <sheetFormatPr baseColWidth="10" defaultColWidth="14.42578125" defaultRowHeight="15" customHeight="1" x14ac:dyDescent="0.25"/>
  <cols>
    <col min="1" max="1" width="18" customWidth="1"/>
    <col min="2" max="2" width="25.85546875" customWidth="1"/>
    <col min="3" max="3" width="31.7109375" customWidth="1"/>
    <col min="4" max="4" width="46.5703125" customWidth="1"/>
    <col min="5" max="6" width="25.28515625" customWidth="1"/>
    <col min="7" max="7" width="26" customWidth="1"/>
    <col min="8" max="8" width="22.42578125" customWidth="1"/>
    <col min="9" max="9" width="10.7109375" customWidth="1"/>
    <col min="10" max="10" width="16" customWidth="1"/>
    <col min="11" max="11" width="24.85546875" customWidth="1"/>
    <col min="12" max="12" width="25.28515625" customWidth="1"/>
    <col min="13" max="13" width="38.7109375" customWidth="1"/>
    <col min="14" max="14" width="18.85546875" customWidth="1"/>
    <col min="15" max="26" width="10.7109375" customWidth="1"/>
  </cols>
  <sheetData>
    <row r="1" spans="1:26" ht="50.25" customHeight="1" x14ac:dyDescent="0.25">
      <c r="A1" s="82"/>
      <c r="B1" s="73"/>
      <c r="C1" s="73"/>
      <c r="D1" s="73"/>
      <c r="E1" s="73"/>
      <c r="F1" s="73"/>
      <c r="G1" s="73"/>
      <c r="H1" s="73"/>
      <c r="I1" s="73"/>
      <c r="J1" s="73"/>
      <c r="K1" s="73"/>
      <c r="L1" s="74"/>
      <c r="M1" s="86" t="s">
        <v>0</v>
      </c>
      <c r="N1" s="67"/>
    </row>
    <row r="2" spans="1:26" ht="50.25" customHeight="1" x14ac:dyDescent="0.25">
      <c r="A2" s="83"/>
      <c r="B2" s="84"/>
      <c r="C2" s="84"/>
      <c r="D2" s="84"/>
      <c r="E2" s="84"/>
      <c r="F2" s="84"/>
      <c r="G2" s="84"/>
      <c r="H2" s="84"/>
      <c r="I2" s="84"/>
      <c r="J2" s="84"/>
      <c r="K2" s="84"/>
      <c r="L2" s="85"/>
      <c r="M2" s="87" t="s">
        <v>1</v>
      </c>
      <c r="N2" s="67"/>
    </row>
    <row r="3" spans="1:26" ht="50.25" customHeight="1" x14ac:dyDescent="0.25">
      <c r="A3" s="88" t="s">
        <v>2</v>
      </c>
      <c r="B3" s="66"/>
      <c r="C3" s="66"/>
      <c r="D3" s="66"/>
      <c r="E3" s="66"/>
      <c r="F3" s="66"/>
      <c r="G3" s="66"/>
      <c r="H3" s="66"/>
      <c r="I3" s="66"/>
      <c r="J3" s="66"/>
      <c r="K3" s="66"/>
      <c r="L3" s="66"/>
      <c r="M3" s="66"/>
      <c r="N3" s="67"/>
    </row>
    <row r="4" spans="1:26" ht="50.25" customHeight="1" x14ac:dyDescent="0.25">
      <c r="A4" s="89" t="s">
        <v>3</v>
      </c>
      <c r="B4" s="76"/>
      <c r="C4" s="76"/>
      <c r="D4" s="76"/>
      <c r="E4" s="76"/>
      <c r="F4" s="76"/>
      <c r="G4" s="76"/>
      <c r="H4" s="76"/>
      <c r="I4" s="76"/>
      <c r="J4" s="76"/>
      <c r="K4" s="76"/>
      <c r="L4" s="76"/>
      <c r="M4" s="76"/>
      <c r="N4" s="90"/>
    </row>
    <row r="5" spans="1:26" ht="60" customHeight="1" x14ac:dyDescent="0.25">
      <c r="A5" s="77" t="s">
        <v>4</v>
      </c>
      <c r="B5" s="78"/>
      <c r="C5" s="78"/>
      <c r="D5" s="79"/>
      <c r="E5" s="80" t="s">
        <v>165</v>
      </c>
      <c r="F5" s="66"/>
      <c r="G5" s="66"/>
      <c r="H5" s="66"/>
      <c r="I5" s="66"/>
      <c r="J5" s="66"/>
      <c r="K5" s="66"/>
      <c r="L5" s="66"/>
      <c r="M5" s="66"/>
      <c r="N5" s="67"/>
      <c r="O5" s="1"/>
      <c r="P5" s="1"/>
      <c r="Q5" s="1"/>
      <c r="R5" s="1"/>
      <c r="S5" s="1"/>
      <c r="T5" s="1"/>
      <c r="U5" s="1"/>
      <c r="V5" s="1"/>
      <c r="W5" s="1"/>
    </row>
    <row r="6" spans="1:26" ht="30.75" customHeight="1" x14ac:dyDescent="0.25">
      <c r="A6" s="65" t="s">
        <v>5</v>
      </c>
      <c r="B6" s="66"/>
      <c r="C6" s="66"/>
      <c r="D6" s="67"/>
      <c r="E6" s="81" t="s">
        <v>172</v>
      </c>
      <c r="F6" s="66"/>
      <c r="G6" s="66"/>
      <c r="H6" s="66"/>
      <c r="I6" s="66"/>
      <c r="J6" s="66"/>
      <c r="K6" s="66"/>
      <c r="L6" s="66"/>
      <c r="M6" s="66"/>
      <c r="N6" s="67"/>
      <c r="O6" s="1"/>
      <c r="P6" s="1"/>
      <c r="Q6" s="1"/>
      <c r="R6" s="1"/>
      <c r="S6" s="1"/>
      <c r="T6" s="1"/>
      <c r="U6" s="1"/>
      <c r="V6" s="1"/>
      <c r="W6" s="1"/>
    </row>
    <row r="7" spans="1:26" ht="35.25" customHeight="1" x14ac:dyDescent="0.25">
      <c r="A7" s="65" t="s">
        <v>6</v>
      </c>
      <c r="B7" s="66"/>
      <c r="C7" s="66"/>
      <c r="D7" s="67"/>
      <c r="E7" s="81" t="s">
        <v>7</v>
      </c>
      <c r="F7" s="66"/>
      <c r="G7" s="66"/>
      <c r="H7" s="66"/>
      <c r="I7" s="66"/>
      <c r="J7" s="66"/>
      <c r="K7" s="66"/>
      <c r="L7" s="66"/>
      <c r="M7" s="66"/>
      <c r="N7" s="67"/>
      <c r="O7" s="1"/>
      <c r="P7" s="1"/>
      <c r="Q7" s="1"/>
      <c r="R7" s="1"/>
      <c r="S7" s="1"/>
      <c r="T7" s="1"/>
      <c r="U7" s="1"/>
      <c r="V7" s="1"/>
      <c r="W7" s="1"/>
    </row>
    <row r="8" spans="1:26" ht="30" customHeight="1" x14ac:dyDescent="0.25">
      <c r="A8" s="65" t="s">
        <v>8</v>
      </c>
      <c r="B8" s="66"/>
      <c r="C8" s="66"/>
      <c r="D8" s="67"/>
      <c r="E8" s="68" t="s">
        <v>166</v>
      </c>
      <c r="F8" s="66"/>
      <c r="G8" s="66"/>
      <c r="H8" s="66"/>
      <c r="I8" s="66"/>
      <c r="J8" s="66"/>
      <c r="K8" s="66"/>
      <c r="L8" s="66"/>
      <c r="M8" s="66"/>
      <c r="N8" s="67"/>
      <c r="O8" s="1"/>
      <c r="P8" s="1"/>
      <c r="Q8" s="1"/>
      <c r="R8" s="1"/>
      <c r="S8" s="1"/>
      <c r="T8" s="1"/>
      <c r="U8" s="1"/>
      <c r="V8" s="1"/>
      <c r="W8" s="1"/>
    </row>
    <row r="9" spans="1:26" ht="36.75" customHeight="1" x14ac:dyDescent="0.25">
      <c r="A9" s="70" t="s">
        <v>9</v>
      </c>
      <c r="B9" s="66"/>
      <c r="C9" s="66"/>
      <c r="D9" s="71"/>
      <c r="E9" s="68" t="s">
        <v>167</v>
      </c>
      <c r="F9" s="66"/>
      <c r="G9" s="66"/>
      <c r="H9" s="66"/>
      <c r="I9" s="66"/>
      <c r="J9" s="66"/>
      <c r="K9" s="66"/>
      <c r="L9" s="66"/>
      <c r="M9" s="66"/>
      <c r="N9" s="67"/>
      <c r="O9" s="1"/>
      <c r="P9" s="1"/>
      <c r="Q9" s="1"/>
      <c r="R9" s="1"/>
      <c r="S9" s="1"/>
      <c r="T9" s="1"/>
      <c r="U9" s="1"/>
      <c r="V9" s="1"/>
      <c r="W9" s="1"/>
    </row>
    <row r="10" spans="1:26" ht="34.5" customHeight="1" x14ac:dyDescent="0.25">
      <c r="A10" s="65" t="s">
        <v>10</v>
      </c>
      <c r="B10" s="66"/>
      <c r="C10" s="66"/>
      <c r="D10" s="67"/>
      <c r="E10" s="68"/>
      <c r="F10" s="66"/>
      <c r="G10" s="66"/>
      <c r="H10" s="66"/>
      <c r="I10" s="66"/>
      <c r="J10" s="66"/>
      <c r="K10" s="66"/>
      <c r="L10" s="66"/>
      <c r="M10" s="66"/>
      <c r="N10" s="67"/>
      <c r="O10" s="1"/>
      <c r="P10" s="1"/>
      <c r="Q10" s="1"/>
      <c r="R10" s="1"/>
      <c r="S10" s="1"/>
      <c r="T10" s="1"/>
      <c r="U10" s="1"/>
      <c r="V10" s="1"/>
      <c r="W10" s="1"/>
    </row>
    <row r="11" spans="1:26" ht="208.5" customHeight="1" x14ac:dyDescent="0.25">
      <c r="A11" s="72" t="s">
        <v>11</v>
      </c>
      <c r="B11" s="73"/>
      <c r="C11" s="73"/>
      <c r="D11" s="74"/>
      <c r="E11" s="75" t="s">
        <v>125</v>
      </c>
      <c r="F11" s="73"/>
      <c r="G11" s="73"/>
      <c r="H11" s="73"/>
      <c r="I11" s="76"/>
      <c r="J11" s="75" t="s">
        <v>12</v>
      </c>
      <c r="K11" s="73"/>
      <c r="L11" s="73"/>
      <c r="M11" s="73"/>
      <c r="N11" s="73"/>
      <c r="O11" s="1"/>
      <c r="P11" s="1"/>
      <c r="Q11" s="1"/>
      <c r="R11" s="1"/>
      <c r="S11" s="1"/>
      <c r="T11" s="1"/>
      <c r="U11" s="1"/>
      <c r="V11" s="1"/>
      <c r="W11" s="1"/>
    </row>
    <row r="13" spans="1:26" ht="46.5" customHeight="1" x14ac:dyDescent="0.25">
      <c r="A13" s="58" t="s">
        <v>13</v>
      </c>
      <c r="B13" s="58" t="s">
        <v>14</v>
      </c>
      <c r="C13" s="58" t="s">
        <v>15</v>
      </c>
      <c r="D13" s="58" t="s">
        <v>16</v>
      </c>
      <c r="E13" s="58" t="s">
        <v>17</v>
      </c>
      <c r="F13" s="69" t="s">
        <v>18</v>
      </c>
      <c r="G13" s="67"/>
      <c r="H13" s="58" t="s">
        <v>19</v>
      </c>
      <c r="I13" s="69" t="s">
        <v>20</v>
      </c>
      <c r="J13" s="66"/>
      <c r="K13" s="67"/>
      <c r="L13" s="58" t="s">
        <v>21</v>
      </c>
      <c r="M13" s="58" t="s">
        <v>22</v>
      </c>
      <c r="N13" s="58" t="s">
        <v>23</v>
      </c>
      <c r="O13" s="2"/>
      <c r="P13" s="2"/>
      <c r="Q13" s="2"/>
      <c r="R13" s="2"/>
      <c r="S13" s="2"/>
      <c r="T13" s="2"/>
      <c r="U13" s="2"/>
      <c r="V13" s="2"/>
      <c r="W13" s="2"/>
      <c r="X13" s="2"/>
      <c r="Y13" s="2"/>
      <c r="Z13" s="2"/>
    </row>
    <row r="14" spans="1:26" ht="25.5" x14ac:dyDescent="0.25">
      <c r="A14" s="59"/>
      <c r="B14" s="59"/>
      <c r="C14" s="59"/>
      <c r="D14" s="59"/>
      <c r="E14" s="59"/>
      <c r="F14" s="3" t="s">
        <v>24</v>
      </c>
      <c r="G14" s="3" t="s">
        <v>25</v>
      </c>
      <c r="H14" s="59"/>
      <c r="I14" s="3" t="s">
        <v>26</v>
      </c>
      <c r="J14" s="3" t="s">
        <v>27</v>
      </c>
      <c r="K14" s="3" t="s">
        <v>28</v>
      </c>
      <c r="L14" s="59"/>
      <c r="M14" s="59"/>
      <c r="N14" s="59"/>
      <c r="O14" s="2"/>
      <c r="P14" s="2"/>
      <c r="Q14" s="2"/>
      <c r="R14" s="2"/>
      <c r="S14" s="2"/>
      <c r="T14" s="2"/>
      <c r="U14" s="2"/>
      <c r="V14" s="2"/>
      <c r="W14" s="2"/>
      <c r="X14" s="2"/>
      <c r="Y14" s="2"/>
      <c r="Z14" s="2"/>
    </row>
    <row r="15" spans="1:26" ht="168.75" customHeight="1" x14ac:dyDescent="0.25">
      <c r="A15" s="60" t="s">
        <v>29</v>
      </c>
      <c r="B15" s="38" t="s">
        <v>163</v>
      </c>
      <c r="C15" s="38" t="str">
        <f>Competencias!A2</f>
        <v>INDUCCION</v>
      </c>
      <c r="D15" s="38" t="str">
        <f>Competencias!C2</f>
        <v>IDENTIFICAR LA DINÁMICA ORGANIZACIONAL DEL SENA Y EL ROL DE LA FORMACIÓN PROFESIONAL INTEGRAL DE ACUERDO CON SU PROYECTO DE VIDA Y DESARROLLO PROFESIONAL</v>
      </c>
      <c r="E15" s="38" t="s">
        <v>162</v>
      </c>
      <c r="F15" s="39">
        <v>48</v>
      </c>
      <c r="G15" s="39"/>
      <c r="H15" s="38" t="s">
        <v>95</v>
      </c>
      <c r="I15" s="38" t="s">
        <v>122</v>
      </c>
      <c r="J15" s="38" t="s">
        <v>32</v>
      </c>
      <c r="K15" s="38" t="s">
        <v>96</v>
      </c>
      <c r="L15" s="38" t="s">
        <v>31</v>
      </c>
      <c r="M15" s="38" t="s">
        <v>33</v>
      </c>
      <c r="N15" s="31"/>
    </row>
    <row r="16" spans="1:26" ht="168.75" customHeight="1" x14ac:dyDescent="0.25">
      <c r="A16" s="61"/>
      <c r="B16" s="63" t="s">
        <v>169</v>
      </c>
      <c r="C16" s="52" t="str">
        <f>Competencias!A5</f>
        <v>Operar máquina de cadeneta según manuales técnicos y parámetros de calidad</v>
      </c>
      <c r="D16" s="52" t="str">
        <f>Competencias!C5</f>
        <v>1. ALISTAR MATERIALES, INSUMOS Y HERRAMIENTAS EN MÁQUINA RECUBRIDORA SEGÚN FICHA TÉCNICA O  MUESTRA FÍSICA</v>
      </c>
      <c r="E16" s="30"/>
      <c r="F16" s="31">
        <v>42</v>
      </c>
      <c r="G16" s="31"/>
      <c r="H16" s="30"/>
      <c r="I16" s="30" t="s">
        <v>122</v>
      </c>
      <c r="J16" s="30" t="s">
        <v>32</v>
      </c>
      <c r="K16" s="30"/>
      <c r="L16" s="30" t="s">
        <v>120</v>
      </c>
      <c r="M16" s="30" t="s">
        <v>121</v>
      </c>
      <c r="N16" s="31"/>
    </row>
    <row r="17" spans="1:26" ht="168.75" customHeight="1" x14ac:dyDescent="0.25">
      <c r="A17" s="62"/>
      <c r="B17" s="64"/>
      <c r="C17" s="52" t="str">
        <f>Competencias!A9</f>
        <v>Operar máquina de ciclo de costura según procedimiento y manuales técnicos</v>
      </c>
      <c r="D17" s="52" t="str">
        <f>Competencias!C9</f>
        <v>1. ALISTAR MATERIALES, INSUMOS Y HERRAMIENTAS EN MÁQUINA OJALADORA Y BOTONADORA SEGÚN FICHA  TÉCNICA O MUESTRA FÍSICA</v>
      </c>
      <c r="E17" s="30"/>
      <c r="F17" s="31"/>
      <c r="G17" s="31"/>
      <c r="H17" s="30"/>
      <c r="I17" s="30"/>
      <c r="J17" s="30"/>
      <c r="K17" s="51"/>
      <c r="L17" s="30"/>
      <c r="M17" s="30"/>
      <c r="N17" s="31"/>
    </row>
    <row r="18" spans="1:26" ht="168.75" customHeight="1" x14ac:dyDescent="0.25">
      <c r="A18" s="62"/>
      <c r="B18" s="64"/>
      <c r="C18" s="52" t="str">
        <f>Competencias!A13</f>
        <v>Operar máquina fileteadora según manuales técnicos y parámetros de calidad</v>
      </c>
      <c r="D18" s="52" t="str">
        <f>Competencias!C13</f>
        <v>1. ALISTAR MATERIALES, INSUMOS Y HERRAMIENTAS EN MÁQUINA SOBREHILADORA SEGÚN FICHA TÉCNICA O  MUESTRA FÍSICA</v>
      </c>
      <c r="E18" s="30"/>
      <c r="F18" s="31"/>
      <c r="G18" s="31"/>
      <c r="H18" s="30"/>
      <c r="I18" s="30"/>
      <c r="J18" s="30"/>
      <c r="K18" s="51"/>
      <c r="L18" s="30"/>
      <c r="M18" s="30"/>
      <c r="N18" s="31"/>
    </row>
    <row r="19" spans="1:26" ht="168.75" customHeight="1" x14ac:dyDescent="0.25">
      <c r="A19" s="62"/>
      <c r="B19" s="64"/>
      <c r="C19" s="52" t="str">
        <f>Competencias!A17</f>
        <v>Operar máquina plana según manuales técnicos y parámetros de calidad</v>
      </c>
      <c r="D19" s="52" t="str">
        <f>Competencias!C17</f>
        <v>1. ALISTAR MATERIALES, INSUMOS Y HERRAMIENTAS EN MÁQUINA PLANA DE 1 AGUJA SEGÚN FICHA TÉCNICA  O MUESTRA FÍSICA</v>
      </c>
      <c r="E19" s="30"/>
      <c r="F19" s="31"/>
      <c r="G19" s="31"/>
      <c r="H19" s="30"/>
      <c r="I19" s="30"/>
      <c r="J19" s="30"/>
      <c r="K19" s="51"/>
      <c r="L19" s="30"/>
      <c r="M19" s="30"/>
      <c r="N19" s="31"/>
    </row>
    <row r="20" spans="1:26" ht="238.5" customHeight="1" x14ac:dyDescent="0.25">
      <c r="A20" s="61"/>
      <c r="B20" s="64"/>
      <c r="C20" s="30" t="str">
        <f>Competencias!A21</f>
        <v>APLICACIÓN DE NORMAS DE PROTECCIÓN AMBIENTAL, SEGURIDAD Y SALUD EN EL  TRABAJO.</v>
      </c>
      <c r="D20" s="30" t="str">
        <f>Competencias!C21</f>
        <v>1. IDENTIFICAR LAS NORMAS PARA REALIZAR TRABAJOS DE FORMA SEGURA Y RESPONSABLE CON EL MEDIO  AMBIENTE EN SU DESEMPEÑO LABORAL TENIENDO EN CUENTA EL ENTORNO SOCIAL Y EL MARCO DE LA  SUSTENTABILIDAD.</v>
      </c>
      <c r="E20" s="30" t="s">
        <v>34</v>
      </c>
      <c r="F20" s="31"/>
      <c r="G20" s="31"/>
      <c r="H20" s="30"/>
      <c r="I20" s="30" t="s">
        <v>98</v>
      </c>
      <c r="J20" s="30" t="s">
        <v>32</v>
      </c>
      <c r="K20" s="36"/>
      <c r="L20" s="30" t="s">
        <v>35</v>
      </c>
      <c r="M20" s="30" t="s">
        <v>36</v>
      </c>
      <c r="N20" s="31"/>
      <c r="O20" s="6"/>
      <c r="P20" s="6"/>
      <c r="Q20" s="6"/>
      <c r="R20" s="6"/>
      <c r="S20" s="6"/>
      <c r="T20" s="6"/>
      <c r="U20" s="6"/>
      <c r="V20" s="6"/>
      <c r="W20" s="6"/>
      <c r="X20" s="6"/>
      <c r="Y20" s="6"/>
      <c r="Z20" s="6"/>
    </row>
    <row r="21" spans="1:26" ht="174.75" customHeight="1" x14ac:dyDescent="0.25">
      <c r="A21" s="61"/>
      <c r="B21" s="64"/>
      <c r="C21" s="30" t="str">
        <f>Competencias!A26</f>
        <v>Ejercer derechos fundamentales del trabajo en el marco de la constitución política y los convenios internacionales.</v>
      </c>
      <c r="D21" s="30" t="str">
        <f>Competencias!C26</f>
        <v>01- Reconocer el trabajo como factor de movilidad social y transformación vital con referencia a la fenomenología y a los derechos fundamentales en el trabajo.</v>
      </c>
      <c r="E21" s="31"/>
      <c r="F21" s="31"/>
      <c r="G21" s="31"/>
      <c r="H21" s="30"/>
      <c r="I21" s="30" t="s">
        <v>98</v>
      </c>
      <c r="J21" s="30" t="s">
        <v>32</v>
      </c>
      <c r="K21" s="32"/>
      <c r="L21" s="31"/>
      <c r="M21" s="31"/>
      <c r="N21" s="31"/>
    </row>
    <row r="22" spans="1:26" ht="156" customHeight="1" x14ac:dyDescent="0.25">
      <c r="A22" s="61"/>
      <c r="B22" s="64"/>
      <c r="C22" s="30" t="str">
        <f>Competencias!A31</f>
        <v>ÉTICA PARA LA CONSTRUCCIÓN DE UNA CULTURA DE PAZ</v>
      </c>
      <c r="D22" s="30" t="str">
        <f>Competencias!C31</f>
        <v>PROMOVER MI DIGNIDAD Y LA DEL OTRO A PARTIR DE LOS PRINCIPIOS Y VALORES ÉTICOS COMO APORTE EN LA INSTAURACIÓN DE UNA CULTURA DE PAZ</v>
      </c>
      <c r="E22" s="30" t="s">
        <v>37</v>
      </c>
      <c r="F22" s="31"/>
      <c r="G22" s="31"/>
      <c r="H22" s="30"/>
      <c r="I22" s="30" t="s">
        <v>98</v>
      </c>
      <c r="J22" s="30" t="s">
        <v>32</v>
      </c>
      <c r="K22" s="30"/>
      <c r="L22" s="31"/>
      <c r="M22" s="30"/>
      <c r="N22" s="31"/>
    </row>
    <row r="23" spans="1:26" ht="94.5" customHeight="1" x14ac:dyDescent="0.25">
      <c r="A23" s="61"/>
      <c r="B23" s="64"/>
      <c r="C23" s="30" t="str">
        <f>Competencias!A36</f>
        <v>IMPLEMENTA HÁBITOS SALUDABLES MEDIANTE LA ACTIVIDAD FÍSICA, DE CONFORMIDAD CON LAS EXIGENCIAS DEL PERFIL IDÓNEO DE EGRESO</v>
      </c>
      <c r="D23" s="30" t="str">
        <f>Competencias!C36</f>
        <v>DESARROLLAR HABILIDADES PSICOMOTRICES EN EL CONTEXTO PRODUCTIVO Y SOCIAL.</v>
      </c>
      <c r="E23" s="31"/>
      <c r="F23" s="31"/>
      <c r="G23" s="31"/>
      <c r="H23" s="30"/>
      <c r="I23" s="30" t="s">
        <v>98</v>
      </c>
      <c r="J23" s="30" t="s">
        <v>32</v>
      </c>
      <c r="K23" s="33"/>
      <c r="L23" s="31"/>
      <c r="M23" s="31"/>
      <c r="N23" s="31"/>
    </row>
    <row r="24" spans="1:26" ht="164.25" customHeight="1" x14ac:dyDescent="0.25">
      <c r="A24" s="61"/>
      <c r="B24" s="64"/>
      <c r="C24" s="30" t="str">
        <f>Competencias!A42</f>
        <v>FOMENTO DE LA CULTURA EMPRENDEDORA.</v>
      </c>
      <c r="D24" s="30" t="str">
        <f>Competencias!C42</f>
        <v>1. ESTABLECER CARACTERÍSTICAS Y COMPETENCIAS EMPRENDEDORAS PERSONALES DE ACUERDO CON  SUS POTENCIALIDADES, OBJETIVOS Y EL ENTORNO.</v>
      </c>
      <c r="E24" s="30"/>
      <c r="F24" s="31"/>
      <c r="G24" s="31"/>
      <c r="H24" s="30"/>
      <c r="I24" s="30" t="s">
        <v>98</v>
      </c>
      <c r="J24" s="30" t="s">
        <v>32</v>
      </c>
      <c r="K24" s="30"/>
      <c r="L24" s="34"/>
      <c r="M24" s="34"/>
      <c r="N24" s="37"/>
    </row>
    <row r="25" spans="1:26" ht="15.75" customHeight="1" x14ac:dyDescent="0.25">
      <c r="C25" s="9"/>
    </row>
    <row r="26" spans="1:26" ht="15.75" customHeight="1" x14ac:dyDescent="0.25"/>
    <row r="27" spans="1:26" ht="15.75" customHeight="1" x14ac:dyDescent="0.25"/>
    <row r="28" spans="1:26" ht="15.75" customHeight="1" x14ac:dyDescent="0.25"/>
    <row r="29" spans="1:26" ht="15.75" customHeight="1" x14ac:dyDescent="0.25"/>
    <row r="30" spans="1:26" ht="15.75" customHeight="1" x14ac:dyDescent="0.25"/>
    <row r="31" spans="1:26" ht="15.75" customHeight="1" x14ac:dyDescent="0.25"/>
    <row r="32" spans="1:26"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sheetData>
  <mergeCells count="33">
    <mergeCell ref="A1:L2"/>
    <mergeCell ref="M1:N1"/>
    <mergeCell ref="M2:N2"/>
    <mergeCell ref="A3:N3"/>
    <mergeCell ref="A4:N4"/>
    <mergeCell ref="A5:D5"/>
    <mergeCell ref="E5:N5"/>
    <mergeCell ref="A6:D6"/>
    <mergeCell ref="E6:N6"/>
    <mergeCell ref="A7:D7"/>
    <mergeCell ref="E7:N7"/>
    <mergeCell ref="A8:D8"/>
    <mergeCell ref="E8:N8"/>
    <mergeCell ref="E9:N9"/>
    <mergeCell ref="E10:N10"/>
    <mergeCell ref="C13:C14"/>
    <mergeCell ref="D13:D14"/>
    <mergeCell ref="F13:G13"/>
    <mergeCell ref="H13:H14"/>
    <mergeCell ref="I13:K13"/>
    <mergeCell ref="L13:L14"/>
    <mergeCell ref="M13:M14"/>
    <mergeCell ref="A9:D9"/>
    <mergeCell ref="A10:D10"/>
    <mergeCell ref="A11:D11"/>
    <mergeCell ref="E11:I11"/>
    <mergeCell ref="J11:N11"/>
    <mergeCell ref="N13:N14"/>
    <mergeCell ref="A15:A24"/>
    <mergeCell ref="E13:E14"/>
    <mergeCell ref="A13:A14"/>
    <mergeCell ref="B13:B14"/>
    <mergeCell ref="B16:B24"/>
  </mergeCells>
  <pageMargins left="0.70866141732283472" right="0.70866141732283472" top="0.74803149606299213" bottom="0.74803149606299213" header="0" footer="0"/>
  <pageSetup paperSize="8" scale="52" orientation="landscape"/>
  <headerFooter>
    <oddFooter>&amp;RGFPI-F-134</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70BC3-847F-45BC-960F-DCC7CA6AA715}">
  <dimension ref="A1:Z994"/>
  <sheetViews>
    <sheetView showGridLines="0" topLeftCell="A21" zoomScale="53" zoomScaleNormal="77" workbookViewId="0">
      <selection activeCell="B24" sqref="B24"/>
    </sheetView>
  </sheetViews>
  <sheetFormatPr baseColWidth="10" defaultColWidth="14.42578125" defaultRowHeight="15" customHeight="1" x14ac:dyDescent="0.25"/>
  <cols>
    <col min="1" max="1" width="18" customWidth="1"/>
    <col min="2" max="2" width="25.85546875" customWidth="1"/>
    <col min="3" max="3" width="31.7109375" customWidth="1"/>
    <col min="4" max="4" width="46.5703125" customWidth="1"/>
    <col min="5" max="6" width="25.28515625" customWidth="1"/>
    <col min="7" max="7" width="26" customWidth="1"/>
    <col min="8" max="8" width="22.42578125" customWidth="1"/>
    <col min="9" max="9" width="10.7109375" customWidth="1"/>
    <col min="10" max="10" width="16" customWidth="1"/>
    <col min="11" max="11" width="24.85546875" customWidth="1"/>
    <col min="12" max="12" width="25.28515625" customWidth="1"/>
    <col min="13" max="13" width="38.7109375" customWidth="1"/>
    <col min="14" max="14" width="18.85546875" customWidth="1"/>
    <col min="15" max="26" width="10.7109375" customWidth="1"/>
  </cols>
  <sheetData>
    <row r="1" spans="1:26" ht="50.25" customHeight="1" x14ac:dyDescent="0.25">
      <c r="A1" s="82"/>
      <c r="B1" s="73"/>
      <c r="C1" s="73"/>
      <c r="D1" s="73"/>
      <c r="E1" s="73"/>
      <c r="F1" s="73"/>
      <c r="G1" s="73"/>
      <c r="H1" s="73"/>
      <c r="I1" s="73"/>
      <c r="J1" s="73"/>
      <c r="K1" s="73"/>
      <c r="L1" s="74"/>
      <c r="M1" s="86" t="s">
        <v>0</v>
      </c>
      <c r="N1" s="67"/>
    </row>
    <row r="2" spans="1:26" ht="50.25" customHeight="1" x14ac:dyDescent="0.25">
      <c r="A2" s="83"/>
      <c r="B2" s="84"/>
      <c r="C2" s="84"/>
      <c r="D2" s="84"/>
      <c r="E2" s="84"/>
      <c r="F2" s="84"/>
      <c r="G2" s="84"/>
      <c r="H2" s="84"/>
      <c r="I2" s="84"/>
      <c r="J2" s="84"/>
      <c r="K2" s="84"/>
      <c r="L2" s="85"/>
      <c r="M2" s="87" t="s">
        <v>1</v>
      </c>
      <c r="N2" s="67"/>
    </row>
    <row r="3" spans="1:26" ht="50.25" customHeight="1" x14ac:dyDescent="0.25">
      <c r="A3" s="88" t="s">
        <v>2</v>
      </c>
      <c r="B3" s="66"/>
      <c r="C3" s="66"/>
      <c r="D3" s="66"/>
      <c r="E3" s="66"/>
      <c r="F3" s="66"/>
      <c r="G3" s="66"/>
      <c r="H3" s="66"/>
      <c r="I3" s="66"/>
      <c r="J3" s="66"/>
      <c r="K3" s="66"/>
      <c r="L3" s="66"/>
      <c r="M3" s="66"/>
      <c r="N3" s="67"/>
    </row>
    <row r="4" spans="1:26" ht="50.25" customHeight="1" thickBot="1" x14ac:dyDescent="0.3">
      <c r="A4" s="89" t="s">
        <v>3</v>
      </c>
      <c r="B4" s="76"/>
      <c r="C4" s="76"/>
      <c r="D4" s="76"/>
      <c r="E4" s="76"/>
      <c r="F4" s="76"/>
      <c r="G4" s="76"/>
      <c r="H4" s="76"/>
      <c r="I4" s="76"/>
      <c r="J4" s="76"/>
      <c r="K4" s="76"/>
      <c r="L4" s="76"/>
      <c r="M4" s="76"/>
      <c r="N4" s="90"/>
    </row>
    <row r="5" spans="1:26" ht="60" customHeight="1" x14ac:dyDescent="0.25">
      <c r="A5" s="77" t="s">
        <v>4</v>
      </c>
      <c r="B5" s="78"/>
      <c r="C5" s="78"/>
      <c r="D5" s="79"/>
      <c r="E5" s="80" t="str">
        <f>ANALISIS!E5</f>
        <v>Noviembre 26 de 2024</v>
      </c>
      <c r="F5" s="66"/>
      <c r="G5" s="66"/>
      <c r="H5" s="66"/>
      <c r="I5" s="66"/>
      <c r="J5" s="66"/>
      <c r="K5" s="66"/>
      <c r="L5" s="66"/>
      <c r="M5" s="66"/>
      <c r="N5" s="67"/>
      <c r="O5" s="1"/>
      <c r="P5" s="1"/>
      <c r="Q5" s="1"/>
      <c r="R5" s="1"/>
      <c r="S5" s="1"/>
      <c r="T5" s="1"/>
      <c r="U5" s="1"/>
      <c r="V5" s="1"/>
      <c r="W5" s="1"/>
    </row>
    <row r="6" spans="1:26" ht="30.75" customHeight="1" x14ac:dyDescent="0.25">
      <c r="A6" s="65" t="s">
        <v>5</v>
      </c>
      <c r="B6" s="66"/>
      <c r="C6" s="66"/>
      <c r="D6" s="67"/>
      <c r="E6" s="80" t="str">
        <f>ANALISIS!E6</f>
        <v>MANEJO DE MAQUINARIA DE CONFECCION INDUSTRIAL PARA ROPA EXTERIOR EN MUNICIPIOS DEL NORTE DEL VALLE</v>
      </c>
      <c r="F6" s="66"/>
      <c r="G6" s="66"/>
      <c r="H6" s="66"/>
      <c r="I6" s="66"/>
      <c r="J6" s="66"/>
      <c r="K6" s="66"/>
      <c r="L6" s="66"/>
      <c r="M6" s="66"/>
      <c r="N6" s="67"/>
      <c r="O6" s="1"/>
      <c r="P6" s="1"/>
      <c r="Q6" s="1"/>
      <c r="R6" s="1"/>
      <c r="S6" s="1"/>
      <c r="T6" s="1"/>
      <c r="U6" s="1"/>
      <c r="V6" s="1"/>
      <c r="W6" s="1"/>
    </row>
    <row r="7" spans="1:26" ht="35.25" customHeight="1" x14ac:dyDescent="0.25">
      <c r="A7" s="65" t="s">
        <v>6</v>
      </c>
      <c r="B7" s="66"/>
      <c r="C7" s="66"/>
      <c r="D7" s="67"/>
      <c r="E7" s="80" t="str">
        <f>ANALISIS!E7</f>
        <v xml:space="preserve">Presencial </v>
      </c>
      <c r="F7" s="66"/>
      <c r="G7" s="66"/>
      <c r="H7" s="66"/>
      <c r="I7" s="66"/>
      <c r="J7" s="66"/>
      <c r="K7" s="66"/>
      <c r="L7" s="66"/>
      <c r="M7" s="66"/>
      <c r="N7" s="67"/>
      <c r="O7" s="1"/>
      <c r="P7" s="1"/>
      <c r="Q7" s="1"/>
      <c r="R7" s="1"/>
      <c r="S7" s="1"/>
      <c r="T7" s="1"/>
      <c r="U7" s="1"/>
      <c r="V7" s="1"/>
      <c r="W7" s="1"/>
    </row>
    <row r="8" spans="1:26" ht="30" customHeight="1" x14ac:dyDescent="0.25">
      <c r="A8" s="65" t="s">
        <v>8</v>
      </c>
      <c r="B8" s="66"/>
      <c r="C8" s="66"/>
      <c r="D8" s="67"/>
      <c r="E8" s="80" t="str">
        <f>ANALISIS!E8</f>
        <v>935105 V1</v>
      </c>
      <c r="F8" s="66"/>
      <c r="G8" s="66"/>
      <c r="H8" s="66"/>
      <c r="I8" s="66"/>
      <c r="J8" s="66"/>
      <c r="K8" s="66"/>
      <c r="L8" s="66"/>
      <c r="M8" s="66"/>
      <c r="N8" s="67"/>
      <c r="O8" s="1"/>
      <c r="P8" s="1"/>
      <c r="Q8" s="1"/>
      <c r="R8" s="1"/>
      <c r="S8" s="1"/>
      <c r="T8" s="1"/>
      <c r="U8" s="1"/>
      <c r="V8" s="1"/>
      <c r="W8" s="1"/>
    </row>
    <row r="9" spans="1:26" ht="36.75" customHeight="1" x14ac:dyDescent="0.25">
      <c r="A9" s="70" t="s">
        <v>9</v>
      </c>
      <c r="B9" s="66"/>
      <c r="C9" s="66"/>
      <c r="D9" s="71"/>
      <c r="E9" s="80" t="str">
        <f>ANALISIS!E9</f>
        <v>ELABORACIÓN DE PRENDAS DE ROPA EXTERIOR</v>
      </c>
      <c r="F9" s="66"/>
      <c r="G9" s="66"/>
      <c r="H9" s="66"/>
      <c r="I9" s="66"/>
      <c r="J9" s="66"/>
      <c r="K9" s="66"/>
      <c r="L9" s="66"/>
      <c r="M9" s="66"/>
      <c r="N9" s="67"/>
      <c r="O9" s="1"/>
      <c r="P9" s="1"/>
      <c r="Q9" s="1"/>
      <c r="R9" s="1"/>
      <c r="S9" s="1"/>
      <c r="T9" s="1"/>
      <c r="U9" s="1"/>
      <c r="V9" s="1"/>
      <c r="W9" s="1"/>
    </row>
    <row r="10" spans="1:26" ht="34.5" customHeight="1" x14ac:dyDescent="0.25">
      <c r="A10" s="65" t="s">
        <v>10</v>
      </c>
      <c r="B10" s="66"/>
      <c r="C10" s="66"/>
      <c r="D10" s="67"/>
      <c r="E10" s="68"/>
      <c r="F10" s="66"/>
      <c r="G10" s="66"/>
      <c r="H10" s="66"/>
      <c r="I10" s="66"/>
      <c r="J10" s="66"/>
      <c r="K10" s="66"/>
      <c r="L10" s="66"/>
      <c r="M10" s="66"/>
      <c r="N10" s="67"/>
      <c r="O10" s="1"/>
      <c r="P10" s="1"/>
      <c r="Q10" s="1"/>
      <c r="R10" s="1"/>
      <c r="S10" s="1"/>
      <c r="T10" s="1"/>
      <c r="U10" s="1"/>
      <c r="V10" s="1"/>
      <c r="W10" s="1"/>
    </row>
    <row r="11" spans="1:26" ht="205.5" customHeight="1" x14ac:dyDescent="0.25">
      <c r="A11" s="72" t="s">
        <v>11</v>
      </c>
      <c r="B11" s="73"/>
      <c r="C11" s="73"/>
      <c r="D11" s="74"/>
      <c r="E11" s="75" t="str">
        <f>ANALISIS!E11</f>
        <v>LEYDY CAROLINA GALLEGO (TECNICA)
MONICA MARIN (TECNICA)</v>
      </c>
      <c r="F11" s="73"/>
      <c r="G11" s="73"/>
      <c r="H11" s="73"/>
      <c r="I11" s="74"/>
      <c r="J11" s="75" t="s">
        <v>12</v>
      </c>
      <c r="K11" s="73"/>
      <c r="L11" s="73"/>
      <c r="M11" s="73"/>
      <c r="N11" s="73"/>
      <c r="O11" s="1"/>
      <c r="P11" s="1"/>
      <c r="Q11" s="1"/>
      <c r="R11" s="1"/>
      <c r="S11" s="1"/>
      <c r="T11" s="1"/>
      <c r="U11" s="1"/>
      <c r="V11" s="1"/>
      <c r="W11" s="1"/>
    </row>
    <row r="12" spans="1:26" ht="30.75" customHeight="1" x14ac:dyDescent="0.25"/>
    <row r="13" spans="1:26" ht="46.5" customHeight="1" x14ac:dyDescent="0.25">
      <c r="A13" s="58" t="s">
        <v>13</v>
      </c>
      <c r="B13" s="58" t="s">
        <v>14</v>
      </c>
      <c r="C13" s="58" t="s">
        <v>15</v>
      </c>
      <c r="D13" s="58" t="s">
        <v>16</v>
      </c>
      <c r="E13" s="58" t="s">
        <v>17</v>
      </c>
      <c r="F13" s="69" t="s">
        <v>18</v>
      </c>
      <c r="G13" s="67"/>
      <c r="H13" s="58" t="s">
        <v>19</v>
      </c>
      <c r="I13" s="69" t="s">
        <v>20</v>
      </c>
      <c r="J13" s="66"/>
      <c r="K13" s="67"/>
      <c r="L13" s="58" t="s">
        <v>21</v>
      </c>
      <c r="M13" s="58" t="s">
        <v>22</v>
      </c>
      <c r="N13" s="58" t="s">
        <v>23</v>
      </c>
      <c r="O13" s="2"/>
      <c r="P13" s="2"/>
      <c r="Q13" s="2"/>
      <c r="R13" s="2"/>
      <c r="S13" s="2"/>
      <c r="T13" s="2"/>
      <c r="U13" s="2"/>
      <c r="V13" s="2"/>
      <c r="W13" s="2"/>
      <c r="X13" s="2"/>
      <c r="Y13" s="2"/>
      <c r="Z13" s="2"/>
    </row>
    <row r="14" spans="1:26" ht="25.5" x14ac:dyDescent="0.25">
      <c r="A14" s="59"/>
      <c r="B14" s="59"/>
      <c r="C14" s="59"/>
      <c r="D14" s="59"/>
      <c r="E14" s="59"/>
      <c r="F14" s="3" t="s">
        <v>24</v>
      </c>
      <c r="G14" s="3" t="s">
        <v>25</v>
      </c>
      <c r="H14" s="59"/>
      <c r="I14" s="3" t="s">
        <v>26</v>
      </c>
      <c r="J14" s="3" t="s">
        <v>27</v>
      </c>
      <c r="K14" s="3" t="s">
        <v>28</v>
      </c>
      <c r="L14" s="59"/>
      <c r="M14" s="59"/>
      <c r="N14" s="59"/>
      <c r="O14" s="2"/>
      <c r="P14" s="2"/>
      <c r="Q14" s="2"/>
      <c r="R14" s="2"/>
      <c r="S14" s="2"/>
      <c r="T14" s="2"/>
      <c r="U14" s="2"/>
      <c r="V14" s="2"/>
      <c r="W14" s="2"/>
      <c r="X14" s="2"/>
      <c r="Y14" s="2"/>
      <c r="Z14" s="2"/>
    </row>
    <row r="15" spans="1:26" ht="238.5" customHeight="1" x14ac:dyDescent="0.25">
      <c r="A15" s="61"/>
      <c r="B15" s="63" t="s">
        <v>170</v>
      </c>
      <c r="C15" s="52" t="str">
        <f>Competencias!A5</f>
        <v>Operar máquina de cadeneta según manuales técnicos y parámetros de calidad</v>
      </c>
      <c r="D15" s="52" t="str">
        <f>Competencias!C6</f>
        <v>2. PREPARAR MÁQUINA RECUBRIDORA SEGÚN FICHA TÉCNICA O MUESTRA FÍSICA</v>
      </c>
      <c r="E15" s="30"/>
      <c r="F15" s="31"/>
      <c r="G15" s="31"/>
      <c r="H15" s="30"/>
      <c r="I15" s="30" t="s">
        <v>164</v>
      </c>
      <c r="J15" s="30" t="s">
        <v>32</v>
      </c>
      <c r="K15" s="30"/>
      <c r="L15" s="30" t="s">
        <v>35</v>
      </c>
      <c r="M15" s="30" t="s">
        <v>36</v>
      </c>
      <c r="N15" s="4"/>
      <c r="O15" s="6"/>
      <c r="P15" s="6"/>
      <c r="Q15" s="6"/>
      <c r="R15" s="6"/>
      <c r="S15" s="6"/>
      <c r="T15" s="6"/>
      <c r="U15" s="6"/>
      <c r="V15" s="6"/>
      <c r="W15" s="6"/>
      <c r="X15" s="6"/>
      <c r="Y15" s="6"/>
      <c r="Z15" s="6"/>
    </row>
    <row r="16" spans="1:26" ht="174.75" customHeight="1" x14ac:dyDescent="0.25">
      <c r="A16" s="62"/>
      <c r="B16" s="64"/>
      <c r="C16" s="52" t="str">
        <f>Competencias!A9</f>
        <v>Operar máquina de ciclo de costura según procedimiento y manuales técnicos</v>
      </c>
      <c r="D16" s="52" t="str">
        <f>Competencias!C10</f>
        <v>2. PREPARAR MÁQUINA OJALADORA Y BOTONADORA SEGÚN FICHA TÉCNICA O MUESTRA FÍSICA</v>
      </c>
      <c r="E16" s="53"/>
      <c r="F16" s="54"/>
      <c r="G16" s="54"/>
      <c r="H16" s="55"/>
      <c r="I16" s="30" t="s">
        <v>164</v>
      </c>
      <c r="J16" s="56" t="s">
        <v>123</v>
      </c>
      <c r="K16" s="57"/>
      <c r="L16" s="30" t="s">
        <v>43</v>
      </c>
      <c r="M16" s="30" t="s">
        <v>124</v>
      </c>
      <c r="N16" s="4"/>
    </row>
    <row r="17" spans="1:14" ht="156" customHeight="1" x14ac:dyDescent="0.25">
      <c r="A17" s="62"/>
      <c r="B17" s="64"/>
      <c r="C17" s="52" t="str">
        <f>Competencias!A13</f>
        <v>Operar máquina fileteadora según manuales técnicos y parámetros de calidad</v>
      </c>
      <c r="D17" s="52" t="str">
        <f>Competencias!C14</f>
        <v>2. PREPARAR MÁQUINA SOBREHILADORA SEGÚN FICHA TÉCNICA O MUESTRA FÍSICA</v>
      </c>
      <c r="E17" s="30"/>
      <c r="F17" s="31"/>
      <c r="G17" s="31"/>
      <c r="H17" s="31"/>
      <c r="I17" s="30" t="s">
        <v>164</v>
      </c>
      <c r="J17" s="30" t="s">
        <v>32</v>
      </c>
      <c r="K17" s="30"/>
      <c r="L17" s="31"/>
      <c r="M17" s="30" t="s">
        <v>38</v>
      </c>
      <c r="N17" s="4"/>
    </row>
    <row r="18" spans="1:14" ht="94.5" customHeight="1" x14ac:dyDescent="0.25">
      <c r="A18" s="62"/>
      <c r="B18" s="64"/>
      <c r="C18" s="52" t="str">
        <f>Competencias!A17</f>
        <v>Operar máquina plana según manuales técnicos y parámetros de calidad</v>
      </c>
      <c r="D18" s="52" t="str">
        <f>Competencias!C18</f>
        <v>2. PREPARAR MÁQUINA PLANA DE 1 AGUJA SEGÚN FICHA TÉCNICA O MUESTRA FÍSICA</v>
      </c>
      <c r="E18" s="31"/>
      <c r="F18" s="31"/>
      <c r="G18" s="31"/>
      <c r="H18" s="31"/>
      <c r="I18" s="30" t="s">
        <v>164</v>
      </c>
      <c r="J18" s="30" t="s">
        <v>32</v>
      </c>
      <c r="K18" s="33"/>
      <c r="L18" s="31"/>
      <c r="M18" s="31"/>
      <c r="N18" s="4"/>
    </row>
    <row r="19" spans="1:14" ht="164.25" customHeight="1" x14ac:dyDescent="0.25">
      <c r="A19" s="61"/>
      <c r="B19" s="64"/>
      <c r="C19" s="30" t="str">
        <f>Competencias!A21</f>
        <v>APLICACIÓN DE NORMAS DE PROTECCIÓN AMBIENTAL, SEGURIDAD Y SALUD EN EL  TRABAJO.</v>
      </c>
      <c r="D19" s="30" t="str">
        <f>Competencias!C22</f>
        <v>2. CUMPLIR LAS NORMAS AMBIENTALES Y DE SST, TENIENDO EN CUENTA EL ÁMBITO LABORAL Y EL ENTORNO  SOCIAL EN EL MARCO DE LA SUSTENTABILIDAD</v>
      </c>
      <c r="E19" s="30"/>
      <c r="F19" s="31"/>
      <c r="G19" s="31"/>
      <c r="H19" s="31"/>
      <c r="I19" s="30" t="s">
        <v>164</v>
      </c>
      <c r="J19" s="30" t="s">
        <v>32</v>
      </c>
      <c r="K19" s="30"/>
      <c r="L19" s="34" t="s">
        <v>39</v>
      </c>
      <c r="M19" s="34" t="s">
        <v>40</v>
      </c>
      <c r="N19" s="8"/>
    </row>
    <row r="20" spans="1:14" ht="164.25" customHeight="1" x14ac:dyDescent="0.25">
      <c r="A20" s="61"/>
      <c r="B20" s="64"/>
      <c r="C20" s="30" t="str">
        <f>Competencias!A26</f>
        <v>Ejercer derechos fundamentales del trabajo en el marco de la constitución política y los convenios internacionales.</v>
      </c>
      <c r="D20" s="30" t="str">
        <f>Competencias!C27</f>
        <v>02- Valorar la importancia de la ciudadanía laboral con base en el estudio de los derechos humanos y fundamentales en el trabajo.</v>
      </c>
      <c r="E20" s="30"/>
      <c r="F20" s="31"/>
      <c r="G20" s="31"/>
      <c r="H20" s="31"/>
      <c r="I20" s="30" t="s">
        <v>164</v>
      </c>
      <c r="J20" s="30" t="s">
        <v>32</v>
      </c>
      <c r="K20" s="35"/>
      <c r="L20" s="34"/>
      <c r="M20" s="34"/>
      <c r="N20" s="8"/>
    </row>
    <row r="21" spans="1:14" ht="164.25" customHeight="1" x14ac:dyDescent="0.25">
      <c r="A21" s="61"/>
      <c r="B21" s="64"/>
      <c r="C21" s="30" t="str">
        <f>Competencias!A31</f>
        <v>ÉTICA PARA LA CONSTRUCCIÓN DE UNA CULTURA DE PAZ</v>
      </c>
      <c r="D21" s="30" t="str">
        <f>Competencias!C32</f>
        <v>ESTABLECER RELACIONES DE CRECIMIENTO PERSONAL Y COMUNITARIO A PARTIR DEL BIEN COMÚN COMO APORTE PARA EL DESARROLLO SOCIAL.</v>
      </c>
      <c r="E21" s="30"/>
      <c r="F21" s="31"/>
      <c r="G21" s="31"/>
      <c r="H21" s="31"/>
      <c r="I21" s="30" t="s">
        <v>164</v>
      </c>
      <c r="J21" s="30" t="s">
        <v>32</v>
      </c>
      <c r="K21" s="35"/>
      <c r="L21" s="34"/>
      <c r="M21" s="34"/>
      <c r="N21" s="8"/>
    </row>
    <row r="22" spans="1:14" ht="170.25" customHeight="1" x14ac:dyDescent="0.25">
      <c r="A22" s="61"/>
      <c r="B22" s="64"/>
      <c r="C22" s="30" t="str">
        <f>Competencias!A36</f>
        <v>IMPLEMENTA HÁBITOS SALUDABLES MEDIANTE LA ACTIVIDAD FÍSICA, DE CONFORMIDAD CON LAS EXIGENCIAS DEL PERFIL IDÓNEO DE EGRESO</v>
      </c>
      <c r="D22" s="30" t="str">
        <f>Competencias!C37</f>
        <v>EJECUTAR ACTIVIDADES DE ACONDICIONAMIENTO FÍSICO ORIENTADAS HACIA EL MEJORAMIENTO DE LA CONDICIÓN FÍSICA EN LOS CONTEXTOS PRODUCTIVO Y SOCIAL.</v>
      </c>
      <c r="E22" s="31"/>
      <c r="F22" s="31"/>
      <c r="G22" s="31"/>
      <c r="H22" s="31"/>
      <c r="I22" s="30" t="s">
        <v>164</v>
      </c>
      <c r="J22" s="30" t="s">
        <v>32</v>
      </c>
      <c r="K22" s="30"/>
      <c r="L22" s="31"/>
      <c r="M22" s="11"/>
      <c r="N22" s="4"/>
    </row>
    <row r="23" spans="1:14" ht="114.75" x14ac:dyDescent="0.25">
      <c r="A23" s="61"/>
      <c r="B23" s="64"/>
      <c r="C23" s="30" t="str">
        <f>Competencias!A42</f>
        <v>FOMENTO DE LA CULTURA EMPRENDEDORA.</v>
      </c>
      <c r="D23" s="30" t="str">
        <f>Competencias!C43</f>
        <v>2. APROPIAR EL PROCESO DE TOMA DE DECISIONES PERSONALES EN SU COTIDIANIDAD, SEGÚN EL  COMPORTAMIENTO EMPRENDEDOR.</v>
      </c>
      <c r="E23" s="31"/>
      <c r="F23" s="31"/>
      <c r="G23" s="31"/>
      <c r="H23" s="31"/>
      <c r="I23" s="30" t="s">
        <v>164</v>
      </c>
      <c r="J23" s="30" t="s">
        <v>32</v>
      </c>
      <c r="K23" s="30"/>
      <c r="L23" s="31"/>
      <c r="M23" s="11"/>
      <c r="N23" s="4"/>
    </row>
    <row r="24" spans="1:14" ht="15.75" customHeight="1" x14ac:dyDescent="0.25">
      <c r="C24" s="9"/>
    </row>
    <row r="25" spans="1:14" ht="15.75" customHeight="1" x14ac:dyDescent="0.25"/>
    <row r="26" spans="1:14" ht="15.75" customHeight="1" x14ac:dyDescent="0.25"/>
    <row r="27" spans="1:14" ht="15.75" customHeight="1" x14ac:dyDescent="0.25"/>
    <row r="28" spans="1:14" ht="15.75" customHeight="1" x14ac:dyDescent="0.25"/>
    <row r="29" spans="1:14" ht="15.75" customHeight="1" x14ac:dyDescent="0.25"/>
    <row r="30" spans="1:14" ht="15.75" customHeight="1" x14ac:dyDescent="0.25"/>
    <row r="31" spans="1:14" ht="15.75" customHeight="1" x14ac:dyDescent="0.25"/>
    <row r="32" spans="1: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sheetData>
  <mergeCells count="33">
    <mergeCell ref="B13:B14"/>
    <mergeCell ref="C13:C14"/>
    <mergeCell ref="A15:A23"/>
    <mergeCell ref="B15:B23"/>
    <mergeCell ref="D13:D14"/>
    <mergeCell ref="E13:E14"/>
    <mergeCell ref="F13:G13"/>
    <mergeCell ref="A9:D9"/>
    <mergeCell ref="E9:N9"/>
    <mergeCell ref="A10:D10"/>
    <mergeCell ref="E10:N10"/>
    <mergeCell ref="A11:D11"/>
    <mergeCell ref="E11:I11"/>
    <mergeCell ref="J11:N11"/>
    <mergeCell ref="H13:H14"/>
    <mergeCell ref="I13:K13"/>
    <mergeCell ref="L13:L14"/>
    <mergeCell ref="M13:M14"/>
    <mergeCell ref="N13:N14"/>
    <mergeCell ref="A13:A14"/>
    <mergeCell ref="A6:D6"/>
    <mergeCell ref="E6:N6"/>
    <mergeCell ref="A7:D7"/>
    <mergeCell ref="E7:N7"/>
    <mergeCell ref="A8:D8"/>
    <mergeCell ref="E8:N8"/>
    <mergeCell ref="A5:D5"/>
    <mergeCell ref="E5:N5"/>
    <mergeCell ref="A1:L2"/>
    <mergeCell ref="M1:N1"/>
    <mergeCell ref="M2:N2"/>
    <mergeCell ref="A3:N3"/>
    <mergeCell ref="A4:N4"/>
  </mergeCells>
  <pageMargins left="0.70866141732283472" right="0.70866141732283472" top="0.74803149606299213" bottom="0.74803149606299213" header="0" footer="0"/>
  <pageSetup paperSize="8" scale="52" orientation="landscape"/>
  <headerFooter>
    <oddFooter>&amp;RGFPI-F-134</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6D261-014B-4362-B609-60D9953C107F}">
  <dimension ref="A1:Z995"/>
  <sheetViews>
    <sheetView showGridLines="0" topLeftCell="B16" zoomScale="53" zoomScaleNormal="77" workbookViewId="0">
      <selection activeCell="B15" sqref="B15:B23"/>
    </sheetView>
  </sheetViews>
  <sheetFormatPr baseColWidth="10" defaultColWidth="14.42578125" defaultRowHeight="15" customHeight="1" x14ac:dyDescent="0.25"/>
  <cols>
    <col min="1" max="1" width="18" customWidth="1"/>
    <col min="2" max="2" width="25.85546875" customWidth="1"/>
    <col min="3" max="3" width="31.7109375" customWidth="1"/>
    <col min="4" max="4" width="46.5703125" customWidth="1"/>
    <col min="5" max="6" width="25.28515625" customWidth="1"/>
    <col min="7" max="7" width="26" customWidth="1"/>
    <col min="8" max="8" width="22.42578125" customWidth="1"/>
    <col min="9" max="9" width="10.7109375" customWidth="1"/>
    <col min="10" max="10" width="16" customWidth="1"/>
    <col min="11" max="11" width="24.85546875" customWidth="1"/>
    <col min="12" max="12" width="41.7109375" customWidth="1"/>
    <col min="13" max="13" width="38.7109375" customWidth="1"/>
    <col min="14" max="14" width="18.85546875" customWidth="1"/>
    <col min="15" max="26" width="10.7109375" customWidth="1"/>
  </cols>
  <sheetData>
    <row r="1" spans="1:26" ht="50.25" customHeight="1" x14ac:dyDescent="0.25">
      <c r="A1" s="82"/>
      <c r="B1" s="73"/>
      <c r="C1" s="73"/>
      <c r="D1" s="73"/>
      <c r="E1" s="73"/>
      <c r="F1" s="73"/>
      <c r="G1" s="73"/>
      <c r="H1" s="73"/>
      <c r="I1" s="73"/>
      <c r="J1" s="73"/>
      <c r="K1" s="73"/>
      <c r="L1" s="74"/>
      <c r="M1" s="86" t="s">
        <v>0</v>
      </c>
      <c r="N1" s="67"/>
    </row>
    <row r="2" spans="1:26" ht="50.25" customHeight="1" x14ac:dyDescent="0.25">
      <c r="A2" s="83"/>
      <c r="B2" s="84"/>
      <c r="C2" s="84"/>
      <c r="D2" s="84"/>
      <c r="E2" s="84"/>
      <c r="F2" s="84"/>
      <c r="G2" s="84"/>
      <c r="H2" s="84"/>
      <c r="I2" s="84"/>
      <c r="J2" s="84"/>
      <c r="K2" s="84"/>
      <c r="L2" s="85"/>
      <c r="M2" s="87" t="s">
        <v>1</v>
      </c>
      <c r="N2" s="67"/>
    </row>
    <row r="3" spans="1:26" ht="50.25" customHeight="1" x14ac:dyDescent="0.25">
      <c r="A3" s="88" t="s">
        <v>2</v>
      </c>
      <c r="B3" s="66"/>
      <c r="C3" s="66"/>
      <c r="D3" s="66"/>
      <c r="E3" s="66"/>
      <c r="F3" s="66"/>
      <c r="G3" s="66"/>
      <c r="H3" s="66"/>
      <c r="I3" s="66"/>
      <c r="J3" s="66"/>
      <c r="K3" s="66"/>
      <c r="L3" s="66"/>
      <c r="M3" s="66"/>
      <c r="N3" s="67"/>
    </row>
    <row r="4" spans="1:26" ht="50.25" customHeight="1" thickBot="1" x14ac:dyDescent="0.3">
      <c r="A4" s="89" t="s">
        <v>3</v>
      </c>
      <c r="B4" s="76"/>
      <c r="C4" s="76"/>
      <c r="D4" s="76"/>
      <c r="E4" s="76"/>
      <c r="F4" s="76"/>
      <c r="G4" s="76"/>
      <c r="H4" s="76"/>
      <c r="I4" s="76"/>
      <c r="J4" s="76"/>
      <c r="K4" s="76"/>
      <c r="L4" s="76"/>
      <c r="M4" s="76"/>
      <c r="N4" s="90"/>
    </row>
    <row r="5" spans="1:26" ht="60" customHeight="1" x14ac:dyDescent="0.25">
      <c r="A5" s="77" t="s">
        <v>4</v>
      </c>
      <c r="B5" s="78"/>
      <c r="C5" s="78"/>
      <c r="D5" s="79"/>
      <c r="E5" s="80" t="str">
        <f>ANALISIS!E5</f>
        <v>Noviembre 26 de 2024</v>
      </c>
      <c r="F5" s="66"/>
      <c r="G5" s="66"/>
      <c r="H5" s="66"/>
      <c r="I5" s="66"/>
      <c r="J5" s="66"/>
      <c r="K5" s="66"/>
      <c r="L5" s="66"/>
      <c r="M5" s="66"/>
      <c r="N5" s="67"/>
      <c r="O5" s="1"/>
      <c r="P5" s="1"/>
      <c r="Q5" s="1"/>
      <c r="R5" s="1"/>
      <c r="S5" s="1"/>
      <c r="T5" s="1"/>
      <c r="U5" s="1"/>
      <c r="V5" s="1"/>
      <c r="W5" s="1"/>
    </row>
    <row r="6" spans="1:26" ht="30.75" customHeight="1" x14ac:dyDescent="0.25">
      <c r="A6" s="65" t="s">
        <v>5</v>
      </c>
      <c r="B6" s="66"/>
      <c r="C6" s="66"/>
      <c r="D6" s="67"/>
      <c r="E6" s="80" t="str">
        <f>ANALISIS!E6</f>
        <v>MANEJO DE MAQUINARIA DE CONFECCION INDUSTRIAL PARA ROPA EXTERIOR EN MUNICIPIOS DEL NORTE DEL VALLE</v>
      </c>
      <c r="F6" s="66"/>
      <c r="G6" s="66"/>
      <c r="H6" s="66"/>
      <c r="I6" s="66"/>
      <c r="J6" s="66"/>
      <c r="K6" s="66"/>
      <c r="L6" s="66"/>
      <c r="M6" s="66"/>
      <c r="N6" s="67"/>
      <c r="O6" s="1"/>
      <c r="P6" s="1"/>
      <c r="Q6" s="1"/>
      <c r="R6" s="1"/>
      <c r="S6" s="1"/>
      <c r="T6" s="1"/>
      <c r="U6" s="1"/>
      <c r="V6" s="1"/>
      <c r="W6" s="1"/>
    </row>
    <row r="7" spans="1:26" ht="35.25" customHeight="1" x14ac:dyDescent="0.25">
      <c r="A7" s="65" t="s">
        <v>6</v>
      </c>
      <c r="B7" s="66"/>
      <c r="C7" s="66"/>
      <c r="D7" s="67"/>
      <c r="E7" s="80" t="str">
        <f>ANALISIS!E7</f>
        <v xml:space="preserve">Presencial </v>
      </c>
      <c r="F7" s="66"/>
      <c r="G7" s="66"/>
      <c r="H7" s="66"/>
      <c r="I7" s="66"/>
      <c r="J7" s="66"/>
      <c r="K7" s="66"/>
      <c r="L7" s="66"/>
      <c r="M7" s="66"/>
      <c r="N7" s="67"/>
      <c r="O7" s="1"/>
      <c r="P7" s="1"/>
      <c r="Q7" s="1"/>
      <c r="R7" s="1"/>
      <c r="S7" s="1"/>
      <c r="T7" s="1"/>
      <c r="U7" s="1"/>
      <c r="V7" s="1"/>
      <c r="W7" s="1"/>
    </row>
    <row r="8" spans="1:26" ht="30" customHeight="1" x14ac:dyDescent="0.25">
      <c r="A8" s="65" t="s">
        <v>8</v>
      </c>
      <c r="B8" s="66"/>
      <c r="C8" s="66"/>
      <c r="D8" s="67"/>
      <c r="E8" s="80" t="str">
        <f>ANALISIS!E8</f>
        <v>935105 V1</v>
      </c>
      <c r="F8" s="66"/>
      <c r="G8" s="66"/>
      <c r="H8" s="66"/>
      <c r="I8" s="66"/>
      <c r="J8" s="66"/>
      <c r="K8" s="66"/>
      <c r="L8" s="66"/>
      <c r="M8" s="66"/>
      <c r="N8" s="67"/>
      <c r="O8" s="1"/>
      <c r="P8" s="1"/>
      <c r="Q8" s="1"/>
      <c r="R8" s="1"/>
      <c r="S8" s="1"/>
      <c r="T8" s="1"/>
      <c r="U8" s="1"/>
      <c r="V8" s="1"/>
      <c r="W8" s="1"/>
    </row>
    <row r="9" spans="1:26" ht="36.75" customHeight="1" x14ac:dyDescent="0.25">
      <c r="A9" s="70" t="s">
        <v>9</v>
      </c>
      <c r="B9" s="66"/>
      <c r="C9" s="66"/>
      <c r="D9" s="71"/>
      <c r="E9" s="80" t="str">
        <f>ANALISIS!E9</f>
        <v>ELABORACIÓN DE PRENDAS DE ROPA EXTERIOR</v>
      </c>
      <c r="F9" s="66"/>
      <c r="G9" s="66"/>
      <c r="H9" s="66"/>
      <c r="I9" s="66"/>
      <c r="J9" s="66"/>
      <c r="K9" s="66"/>
      <c r="L9" s="66"/>
      <c r="M9" s="66"/>
      <c r="N9" s="67"/>
      <c r="O9" s="1"/>
      <c r="P9" s="1"/>
      <c r="Q9" s="1"/>
      <c r="R9" s="1"/>
      <c r="S9" s="1"/>
      <c r="T9" s="1"/>
      <c r="U9" s="1"/>
      <c r="V9" s="1"/>
      <c r="W9" s="1"/>
    </row>
    <row r="10" spans="1:26" ht="34.5" customHeight="1" x14ac:dyDescent="0.25">
      <c r="A10" s="65" t="s">
        <v>10</v>
      </c>
      <c r="B10" s="66"/>
      <c r="C10" s="66"/>
      <c r="D10" s="67"/>
      <c r="E10" s="68"/>
      <c r="F10" s="66"/>
      <c r="G10" s="66"/>
      <c r="H10" s="66"/>
      <c r="I10" s="66"/>
      <c r="J10" s="66"/>
      <c r="K10" s="66"/>
      <c r="L10" s="66"/>
      <c r="M10" s="66"/>
      <c r="N10" s="67"/>
      <c r="O10" s="1"/>
      <c r="P10" s="1"/>
      <c r="Q10" s="1"/>
      <c r="R10" s="1"/>
      <c r="S10" s="1"/>
      <c r="T10" s="1"/>
      <c r="U10" s="1"/>
      <c r="V10" s="1"/>
      <c r="W10" s="1"/>
    </row>
    <row r="11" spans="1:26" ht="205.5" customHeight="1" x14ac:dyDescent="0.25">
      <c r="A11" s="72" t="s">
        <v>11</v>
      </c>
      <c r="B11" s="73"/>
      <c r="C11" s="73"/>
      <c r="D11" s="74"/>
      <c r="E11" s="75" t="str">
        <f>ANALISIS!E11</f>
        <v>LEYDY CAROLINA GALLEGO (TECNICA)
MONICA MARIN (TECNICA)</v>
      </c>
      <c r="F11" s="73"/>
      <c r="G11" s="73"/>
      <c r="H11" s="73"/>
      <c r="I11" s="74"/>
      <c r="J11" s="75" t="s">
        <v>12</v>
      </c>
      <c r="K11" s="73"/>
      <c r="L11" s="73"/>
      <c r="M11" s="73"/>
      <c r="N11" s="73"/>
      <c r="O11" s="1"/>
      <c r="P11" s="1"/>
      <c r="Q11" s="1"/>
      <c r="R11" s="1"/>
      <c r="S11" s="1"/>
      <c r="T11" s="1"/>
      <c r="U11" s="1"/>
      <c r="V11" s="1"/>
      <c r="W11" s="1"/>
    </row>
    <row r="12" spans="1:26" ht="30.75" customHeight="1" x14ac:dyDescent="0.25"/>
    <row r="13" spans="1:26" ht="46.5" customHeight="1" x14ac:dyDescent="0.25">
      <c r="A13" s="58" t="s">
        <v>13</v>
      </c>
      <c r="B13" s="58" t="s">
        <v>14</v>
      </c>
      <c r="C13" s="58" t="s">
        <v>15</v>
      </c>
      <c r="D13" s="58" t="s">
        <v>16</v>
      </c>
      <c r="E13" s="58" t="s">
        <v>17</v>
      </c>
      <c r="F13" s="69" t="s">
        <v>18</v>
      </c>
      <c r="G13" s="67"/>
      <c r="H13" s="58" t="s">
        <v>19</v>
      </c>
      <c r="I13" s="69" t="s">
        <v>20</v>
      </c>
      <c r="J13" s="66"/>
      <c r="K13" s="67"/>
      <c r="L13" s="58" t="s">
        <v>21</v>
      </c>
      <c r="M13" s="58" t="s">
        <v>22</v>
      </c>
      <c r="N13" s="58" t="s">
        <v>23</v>
      </c>
      <c r="O13" s="2"/>
      <c r="P13" s="2"/>
      <c r="Q13" s="2"/>
      <c r="R13" s="2"/>
      <c r="S13" s="2"/>
      <c r="T13" s="2"/>
      <c r="U13" s="2"/>
      <c r="V13" s="2"/>
      <c r="W13" s="2"/>
      <c r="X13" s="2"/>
      <c r="Y13" s="2"/>
      <c r="Z13" s="2"/>
    </row>
    <row r="14" spans="1:26" ht="25.5" x14ac:dyDescent="0.25">
      <c r="A14" s="59"/>
      <c r="B14" s="59"/>
      <c r="C14" s="59"/>
      <c r="D14" s="59"/>
      <c r="E14" s="59"/>
      <c r="F14" s="3" t="s">
        <v>24</v>
      </c>
      <c r="G14" s="3" t="s">
        <v>25</v>
      </c>
      <c r="H14" s="59"/>
      <c r="I14" s="3" t="s">
        <v>26</v>
      </c>
      <c r="J14" s="3" t="s">
        <v>27</v>
      </c>
      <c r="K14" s="3" t="s">
        <v>28</v>
      </c>
      <c r="L14" s="59"/>
      <c r="M14" s="59"/>
      <c r="N14" s="59"/>
      <c r="O14" s="2"/>
      <c r="P14" s="2"/>
      <c r="Q14" s="2"/>
      <c r="R14" s="2"/>
      <c r="S14" s="2"/>
      <c r="T14" s="2"/>
      <c r="U14" s="2"/>
      <c r="V14" s="2"/>
      <c r="W14" s="2"/>
      <c r="X14" s="2"/>
      <c r="Y14" s="2"/>
      <c r="Z14" s="2"/>
    </row>
    <row r="15" spans="1:26" ht="316.5" customHeight="1" x14ac:dyDescent="0.25">
      <c r="A15" s="91" t="s">
        <v>44</v>
      </c>
      <c r="B15" s="63" t="s">
        <v>161</v>
      </c>
      <c r="C15" s="52" t="str">
        <f>Competencias!A5</f>
        <v>Operar máquina de cadeneta según manuales técnicos y parámetros de calidad</v>
      </c>
      <c r="D15" s="52" t="str">
        <f>Competencias!C7</f>
        <v>3. REALIZAR OPERACIONES DE COSTURA EN MÁQUINA RECUBRIDORA SEGÚN MÉTODO DE TRABAJO, FICHA  TÉCNICA O MUESTRA FÍSICA</v>
      </c>
      <c r="E15" s="30"/>
      <c r="F15" s="31"/>
      <c r="G15" s="31"/>
      <c r="H15" s="30"/>
      <c r="I15" s="30" t="s">
        <v>164</v>
      </c>
      <c r="J15" s="30" t="s">
        <v>32</v>
      </c>
      <c r="K15" s="30"/>
      <c r="L15" s="30" t="s">
        <v>100</v>
      </c>
      <c r="M15" s="3" t="s">
        <v>97</v>
      </c>
      <c r="N15" s="4"/>
    </row>
    <row r="16" spans="1:26" ht="238.5" customHeight="1" x14ac:dyDescent="0.25">
      <c r="A16" s="92"/>
      <c r="B16" s="64"/>
      <c r="C16" s="52" t="str">
        <f>Competencias!A9</f>
        <v>Operar máquina de ciclo de costura según procedimiento y manuales técnicos</v>
      </c>
      <c r="D16" s="52" t="str">
        <f>Competencias!C11</f>
        <v>3. REALIZAR OPERACIONES DE COSTURA EN MÁQUINA OJALADORA Y BOTONADORA SEGÚN MÉTODO DE  TRABAJO, FICHA TÉCNICA O MUESTRA FÍSICA</v>
      </c>
      <c r="E16" s="53"/>
      <c r="F16" s="54"/>
      <c r="G16" s="54"/>
      <c r="H16" s="55"/>
      <c r="I16" s="30" t="s">
        <v>164</v>
      </c>
      <c r="J16" s="56" t="s">
        <v>123</v>
      </c>
      <c r="K16" s="57"/>
      <c r="L16" s="30" t="s">
        <v>35</v>
      </c>
      <c r="M16" s="3" t="s">
        <v>36</v>
      </c>
      <c r="N16" s="4"/>
      <c r="O16" s="6"/>
      <c r="P16" s="6"/>
      <c r="Q16" s="6"/>
      <c r="R16" s="6"/>
      <c r="S16" s="6"/>
      <c r="T16" s="6"/>
      <c r="U16" s="6"/>
      <c r="V16" s="6"/>
      <c r="W16" s="6"/>
      <c r="X16" s="6"/>
      <c r="Y16" s="6"/>
      <c r="Z16" s="6"/>
    </row>
    <row r="17" spans="1:14" ht="174.75" customHeight="1" x14ac:dyDescent="0.25">
      <c r="A17" s="92"/>
      <c r="B17" s="64"/>
      <c r="C17" s="52" t="str">
        <f>Competencias!A13</f>
        <v>Operar máquina fileteadora según manuales técnicos y parámetros de calidad</v>
      </c>
      <c r="D17" s="52" t="str">
        <f>Competencias!C15</f>
        <v>3. REALIZAR OPERACIONES DE COSTURA EN MÁQUINA SOBREHILADORA SEGÚN MÉTODO DE TRABAJO, FICHA  TÉCNICA O MUESTRA FÍSICA</v>
      </c>
      <c r="E17" s="30"/>
      <c r="F17" s="31"/>
      <c r="G17" s="31"/>
      <c r="H17" s="31"/>
      <c r="I17" s="30" t="s">
        <v>164</v>
      </c>
      <c r="J17" s="30" t="s">
        <v>32</v>
      </c>
      <c r="K17" s="30"/>
      <c r="L17" s="31"/>
      <c r="M17" s="4"/>
      <c r="N17" s="4"/>
    </row>
    <row r="18" spans="1:14" ht="156" customHeight="1" x14ac:dyDescent="0.25">
      <c r="A18" s="92"/>
      <c r="B18" s="64"/>
      <c r="C18" s="52" t="str">
        <f>Competencias!A17</f>
        <v>Operar máquina plana según manuales técnicos y parámetros de calidad</v>
      </c>
      <c r="D18" s="52" t="str">
        <f>Competencias!C19</f>
        <v>3. REALIZAR OPERACIONES DE COSTURA EN MÁQUINA PLANA DE 1 AGUJA SEGÚN MÉTODO DE TRABAJO,  FICHA TÉCNICA O MUESTRA FÍSICA</v>
      </c>
      <c r="E18" s="31"/>
      <c r="F18" s="31"/>
      <c r="G18" s="31"/>
      <c r="H18" s="31"/>
      <c r="I18" s="30" t="s">
        <v>164</v>
      </c>
      <c r="J18" s="30" t="s">
        <v>32</v>
      </c>
      <c r="K18" s="33"/>
      <c r="L18" s="31"/>
      <c r="M18" s="3" t="s">
        <v>38</v>
      </c>
      <c r="N18" s="4"/>
    </row>
    <row r="19" spans="1:14" ht="94.5" customHeight="1" x14ac:dyDescent="0.25">
      <c r="A19" s="91"/>
      <c r="B19" s="64"/>
      <c r="C19" s="30" t="str">
        <f>Competencias!A21</f>
        <v>APLICACIÓN DE NORMAS DE PROTECCIÓN AMBIENTAL, SEGURIDAD Y SALUD EN EL  TRABAJO.</v>
      </c>
      <c r="D19" s="30" t="str">
        <f>Competencias!C23</f>
        <v>3. INSPECCIONAR EL PUESTO DE TRABAJO Y LAS ACCIONES DESARROLLADAS DE ACUERDO CON LA  NORMATIVIDAD AMBIENTAL Y SST APLICABLE A LA OCUPACIÓN.</v>
      </c>
      <c r="E19" s="30"/>
      <c r="F19" s="31"/>
      <c r="G19" s="31"/>
      <c r="H19" s="31"/>
      <c r="I19" s="30" t="s">
        <v>164</v>
      </c>
      <c r="J19" s="30" t="s">
        <v>32</v>
      </c>
      <c r="K19" s="30"/>
      <c r="L19" s="31"/>
      <c r="M19" s="4"/>
      <c r="N19" s="4"/>
    </row>
    <row r="20" spans="1:14" ht="164.25" customHeight="1" x14ac:dyDescent="0.25">
      <c r="A20" s="91"/>
      <c r="B20" s="64"/>
      <c r="C20" s="30" t="str">
        <f>Competencias!A26</f>
        <v>Ejercer derechos fundamentales del trabajo en el marco de la constitución política y los convenios internacionales.</v>
      </c>
      <c r="D20" s="30" t="str">
        <f>Competencias!C28</f>
        <v>03- Practicar los derechos fundamentales en el trabajo de acuerdo con la Constitución Política y los Convenios Internacionales.</v>
      </c>
      <c r="E20" s="30"/>
      <c r="F20" s="31"/>
      <c r="G20" s="31"/>
      <c r="H20" s="31"/>
      <c r="I20" s="30" t="s">
        <v>164</v>
      </c>
      <c r="J20" s="30" t="s">
        <v>32</v>
      </c>
      <c r="K20" s="35"/>
      <c r="L20" s="30" t="s">
        <v>39</v>
      </c>
      <c r="M20" s="7" t="s">
        <v>40</v>
      </c>
      <c r="N20" s="8"/>
    </row>
    <row r="21" spans="1:14" ht="164.25" customHeight="1" x14ac:dyDescent="0.25">
      <c r="A21" s="91"/>
      <c r="B21" s="64"/>
      <c r="C21" s="30" t="str">
        <f>Competencias!A31</f>
        <v>ÉTICA PARA LA CONSTRUCCIÓN DE UNA CULTURA DE PAZ</v>
      </c>
      <c r="D21" s="30" t="str">
        <f>Competencias!C33</f>
        <v>PROMOVER EL USO RACIONAL DE LOS RECURSOS NATURALES A PARTIR DE CRITERIOS DE SOSTENIBILIDAD Y SUSTENTABILIDAD ÉTICA Y NORMATIVA VIGENTE</v>
      </c>
      <c r="E21" s="30"/>
      <c r="F21" s="31"/>
      <c r="G21" s="31"/>
      <c r="H21" s="31"/>
      <c r="I21" s="30" t="s">
        <v>164</v>
      </c>
      <c r="J21" s="30" t="s">
        <v>32</v>
      </c>
      <c r="K21" s="35"/>
      <c r="L21" s="30"/>
      <c r="M21" s="7"/>
      <c r="N21" s="8"/>
    </row>
    <row r="22" spans="1:14" ht="164.25" customHeight="1" x14ac:dyDescent="0.25">
      <c r="A22" s="91"/>
      <c r="B22" s="64"/>
      <c r="C22" s="30" t="str">
        <f>Competencias!A36</f>
        <v>IMPLEMENTA HÁBITOS SALUDABLES MEDIANTE LA ACTIVIDAD FÍSICA, DE CONFORMIDAD CON LAS EXIGENCIAS DEL PERFIL IDÓNEO DE EGRESO</v>
      </c>
      <c r="D22" s="30" t="str">
        <f>Competencias!C38</f>
        <v>PRACTICAR HÁBITOS SALUDABLES MEDIANTE LA APLICACIÓN DE FUNDAMENTOS DE NUTRICIÓN E HIGIENE.</v>
      </c>
      <c r="E22" s="31"/>
      <c r="F22" s="31"/>
      <c r="G22" s="31"/>
      <c r="H22" s="31"/>
      <c r="I22" s="30" t="s">
        <v>164</v>
      </c>
      <c r="J22" s="30" t="s">
        <v>32</v>
      </c>
      <c r="K22" s="30"/>
      <c r="L22" s="30"/>
      <c r="M22" s="7"/>
      <c r="N22" s="8"/>
    </row>
    <row r="23" spans="1:14" ht="170.25" customHeight="1" x14ac:dyDescent="0.25">
      <c r="A23" s="91"/>
      <c r="B23" s="64"/>
      <c r="C23" s="30" t="str">
        <f>Competencias!A42</f>
        <v>FOMENTO DE LA CULTURA EMPRENDEDORA.</v>
      </c>
      <c r="D23" s="30" t="str">
        <f>Competencias!C44</f>
        <v>3. EMPLEAR CAPACIDAD CREATIVA E INNOVADORA SEGÚN ESTRATEGIA EMPRENDEDORA.</v>
      </c>
      <c r="E23" s="31"/>
      <c r="F23" s="31"/>
      <c r="G23" s="31"/>
      <c r="H23" s="31"/>
      <c r="I23" s="30" t="s">
        <v>164</v>
      </c>
      <c r="J23" s="30" t="s">
        <v>32</v>
      </c>
      <c r="K23" s="30"/>
      <c r="L23" s="31"/>
      <c r="M23" s="5"/>
      <c r="N23" s="4"/>
    </row>
    <row r="24" spans="1:14" ht="15.75" customHeight="1" x14ac:dyDescent="0.25">
      <c r="C24" s="9"/>
    </row>
    <row r="25" spans="1:14" ht="15.75" customHeight="1" x14ac:dyDescent="0.25">
      <c r="C25" s="9"/>
    </row>
    <row r="26" spans="1:14" ht="15.75" customHeight="1" x14ac:dyDescent="0.25"/>
    <row r="27" spans="1:14" ht="15.75" customHeight="1" x14ac:dyDescent="0.25"/>
    <row r="28" spans="1:14" ht="15.75" customHeight="1" x14ac:dyDescent="0.25"/>
    <row r="29" spans="1:14" ht="15.75" customHeight="1" x14ac:dyDescent="0.25"/>
    <row r="30" spans="1:14" ht="15.75" customHeight="1" x14ac:dyDescent="0.25"/>
    <row r="31" spans="1:14" ht="15.75" customHeight="1" x14ac:dyDescent="0.25"/>
    <row r="32" spans="1: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sheetData>
  <mergeCells count="33">
    <mergeCell ref="A15:A23"/>
    <mergeCell ref="B15:B23"/>
    <mergeCell ref="A13:A14"/>
    <mergeCell ref="B13:B14"/>
    <mergeCell ref="C13:C14"/>
    <mergeCell ref="D13:D14"/>
    <mergeCell ref="E13:E14"/>
    <mergeCell ref="F13:G13"/>
    <mergeCell ref="A9:D9"/>
    <mergeCell ref="E9:N9"/>
    <mergeCell ref="A10:D10"/>
    <mergeCell ref="E10:N10"/>
    <mergeCell ref="A11:D11"/>
    <mergeCell ref="E11:I11"/>
    <mergeCell ref="J11:N11"/>
    <mergeCell ref="H13:H14"/>
    <mergeCell ref="I13:K13"/>
    <mergeCell ref="L13:L14"/>
    <mergeCell ref="M13:M14"/>
    <mergeCell ref="N13:N14"/>
    <mergeCell ref="A6:D6"/>
    <mergeCell ref="E6:N6"/>
    <mergeCell ref="A7:D7"/>
    <mergeCell ref="E7:N7"/>
    <mergeCell ref="A8:D8"/>
    <mergeCell ref="E8:N8"/>
    <mergeCell ref="A5:D5"/>
    <mergeCell ref="E5:N5"/>
    <mergeCell ref="A1:L2"/>
    <mergeCell ref="M1:N1"/>
    <mergeCell ref="M2:N2"/>
    <mergeCell ref="A3:N3"/>
    <mergeCell ref="A4:N4"/>
  </mergeCells>
  <pageMargins left="0.70866141732283472" right="0.70866141732283472" top="0.74803149606299213" bottom="0.74803149606299213" header="0" footer="0"/>
  <pageSetup paperSize="8" scale="52" orientation="landscape"/>
  <headerFooter>
    <oddFooter>&amp;RGFPI-F-134</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5D4E4-F504-4395-BCF9-467394F8E12D}">
  <dimension ref="A1:Z995"/>
  <sheetViews>
    <sheetView showGridLines="0" topLeftCell="A21" zoomScale="53" zoomScaleNormal="77" workbookViewId="0">
      <selection activeCell="B15" sqref="B15:B23"/>
    </sheetView>
  </sheetViews>
  <sheetFormatPr baseColWidth="10" defaultColWidth="14.42578125" defaultRowHeight="15" customHeight="1" x14ac:dyDescent="0.25"/>
  <cols>
    <col min="1" max="1" width="18" customWidth="1"/>
    <col min="2" max="2" width="25.85546875" customWidth="1"/>
    <col min="3" max="3" width="31.7109375" customWidth="1"/>
    <col min="4" max="4" width="46.5703125" customWidth="1"/>
    <col min="5" max="6" width="25.28515625" customWidth="1"/>
    <col min="7" max="7" width="26" customWidth="1"/>
    <col min="8" max="8" width="22.42578125" customWidth="1"/>
    <col min="9" max="9" width="10.7109375" customWidth="1"/>
    <col min="10" max="10" width="16" customWidth="1"/>
    <col min="11" max="11" width="24.85546875" customWidth="1"/>
    <col min="12" max="12" width="41.7109375" customWidth="1"/>
    <col min="13" max="13" width="38.7109375" customWidth="1"/>
    <col min="14" max="14" width="18.85546875" customWidth="1"/>
    <col min="15" max="26" width="10.7109375" customWidth="1"/>
  </cols>
  <sheetData>
    <row r="1" spans="1:26" ht="50.25" customHeight="1" x14ac:dyDescent="0.25">
      <c r="A1" s="82"/>
      <c r="B1" s="73"/>
      <c r="C1" s="73"/>
      <c r="D1" s="73"/>
      <c r="E1" s="73"/>
      <c r="F1" s="73"/>
      <c r="G1" s="73"/>
      <c r="H1" s="73"/>
      <c r="I1" s="73"/>
      <c r="J1" s="73"/>
      <c r="K1" s="73"/>
      <c r="L1" s="74"/>
      <c r="M1" s="86" t="s">
        <v>0</v>
      </c>
      <c r="N1" s="67"/>
    </row>
    <row r="2" spans="1:26" ht="50.25" customHeight="1" x14ac:dyDescent="0.25">
      <c r="A2" s="83"/>
      <c r="B2" s="84"/>
      <c r="C2" s="84"/>
      <c r="D2" s="84"/>
      <c r="E2" s="84"/>
      <c r="F2" s="84"/>
      <c r="G2" s="84"/>
      <c r="H2" s="84"/>
      <c r="I2" s="84"/>
      <c r="J2" s="84"/>
      <c r="K2" s="84"/>
      <c r="L2" s="85"/>
      <c r="M2" s="87" t="s">
        <v>1</v>
      </c>
      <c r="N2" s="67"/>
    </row>
    <row r="3" spans="1:26" ht="50.25" customHeight="1" x14ac:dyDescent="0.25">
      <c r="A3" s="88" t="s">
        <v>2</v>
      </c>
      <c r="B3" s="66"/>
      <c r="C3" s="66"/>
      <c r="D3" s="66"/>
      <c r="E3" s="66"/>
      <c r="F3" s="66"/>
      <c r="G3" s="66"/>
      <c r="H3" s="66"/>
      <c r="I3" s="66"/>
      <c r="J3" s="66"/>
      <c r="K3" s="66"/>
      <c r="L3" s="66"/>
      <c r="M3" s="66"/>
      <c r="N3" s="67"/>
    </row>
    <row r="4" spans="1:26" ht="50.25" customHeight="1" thickBot="1" x14ac:dyDescent="0.3">
      <c r="A4" s="89" t="s">
        <v>3</v>
      </c>
      <c r="B4" s="76"/>
      <c r="C4" s="76"/>
      <c r="D4" s="76"/>
      <c r="E4" s="76"/>
      <c r="F4" s="76"/>
      <c r="G4" s="76"/>
      <c r="H4" s="76"/>
      <c r="I4" s="76"/>
      <c r="J4" s="76"/>
      <c r="K4" s="76"/>
      <c r="L4" s="76"/>
      <c r="M4" s="76"/>
      <c r="N4" s="90"/>
    </row>
    <row r="5" spans="1:26" ht="60" customHeight="1" x14ac:dyDescent="0.25">
      <c r="A5" s="77" t="s">
        <v>4</v>
      </c>
      <c r="B5" s="78"/>
      <c r="C5" s="78"/>
      <c r="D5" s="79"/>
      <c r="E5" s="80" t="str">
        <f>ANALISIS!E5</f>
        <v>Noviembre 26 de 2024</v>
      </c>
      <c r="F5" s="66"/>
      <c r="G5" s="66"/>
      <c r="H5" s="66"/>
      <c r="I5" s="66"/>
      <c r="J5" s="66"/>
      <c r="K5" s="66"/>
      <c r="L5" s="66"/>
      <c r="M5" s="66"/>
      <c r="N5" s="67"/>
      <c r="O5" s="1"/>
      <c r="P5" s="1"/>
      <c r="Q5" s="1"/>
      <c r="R5" s="1"/>
      <c r="S5" s="1"/>
      <c r="T5" s="1"/>
      <c r="U5" s="1"/>
      <c r="V5" s="1"/>
      <c r="W5" s="1"/>
    </row>
    <row r="6" spans="1:26" ht="30.75" customHeight="1" x14ac:dyDescent="0.25">
      <c r="A6" s="65" t="s">
        <v>5</v>
      </c>
      <c r="B6" s="66"/>
      <c r="C6" s="66"/>
      <c r="D6" s="67"/>
      <c r="E6" s="80" t="str">
        <f>ANALISIS!E6</f>
        <v>MANEJO DE MAQUINARIA DE CONFECCION INDUSTRIAL PARA ROPA EXTERIOR EN MUNICIPIOS DEL NORTE DEL VALLE</v>
      </c>
      <c r="F6" s="66"/>
      <c r="G6" s="66"/>
      <c r="H6" s="66"/>
      <c r="I6" s="66"/>
      <c r="J6" s="66"/>
      <c r="K6" s="66"/>
      <c r="L6" s="66"/>
      <c r="M6" s="66"/>
      <c r="N6" s="67"/>
      <c r="O6" s="1"/>
      <c r="P6" s="1"/>
      <c r="Q6" s="1"/>
      <c r="R6" s="1"/>
      <c r="S6" s="1"/>
      <c r="T6" s="1"/>
      <c r="U6" s="1"/>
      <c r="V6" s="1"/>
      <c r="W6" s="1"/>
    </row>
    <row r="7" spans="1:26" ht="35.25" customHeight="1" x14ac:dyDescent="0.25">
      <c r="A7" s="65" t="s">
        <v>6</v>
      </c>
      <c r="B7" s="66"/>
      <c r="C7" s="66"/>
      <c r="D7" s="67"/>
      <c r="E7" s="80" t="str">
        <f>ANALISIS!E7</f>
        <v xml:space="preserve">Presencial </v>
      </c>
      <c r="F7" s="66"/>
      <c r="G7" s="66"/>
      <c r="H7" s="66"/>
      <c r="I7" s="66"/>
      <c r="J7" s="66"/>
      <c r="K7" s="66"/>
      <c r="L7" s="66"/>
      <c r="M7" s="66"/>
      <c r="N7" s="67"/>
      <c r="O7" s="1"/>
      <c r="P7" s="1"/>
      <c r="Q7" s="1"/>
      <c r="R7" s="1"/>
      <c r="S7" s="1"/>
      <c r="T7" s="1"/>
      <c r="U7" s="1"/>
      <c r="V7" s="1"/>
      <c r="W7" s="1"/>
    </row>
    <row r="8" spans="1:26" ht="30" customHeight="1" x14ac:dyDescent="0.25">
      <c r="A8" s="65" t="s">
        <v>8</v>
      </c>
      <c r="B8" s="66"/>
      <c r="C8" s="66"/>
      <c r="D8" s="67"/>
      <c r="E8" s="80" t="str">
        <f>ANALISIS!E8</f>
        <v>935105 V1</v>
      </c>
      <c r="F8" s="66"/>
      <c r="G8" s="66"/>
      <c r="H8" s="66"/>
      <c r="I8" s="66"/>
      <c r="J8" s="66"/>
      <c r="K8" s="66"/>
      <c r="L8" s="66"/>
      <c r="M8" s="66"/>
      <c r="N8" s="67"/>
      <c r="O8" s="1"/>
      <c r="P8" s="1"/>
      <c r="Q8" s="1"/>
      <c r="R8" s="1"/>
      <c r="S8" s="1"/>
      <c r="T8" s="1"/>
      <c r="U8" s="1"/>
      <c r="V8" s="1"/>
      <c r="W8" s="1"/>
    </row>
    <row r="9" spans="1:26" ht="36.75" customHeight="1" x14ac:dyDescent="0.25">
      <c r="A9" s="70" t="s">
        <v>9</v>
      </c>
      <c r="B9" s="66"/>
      <c r="C9" s="66"/>
      <c r="D9" s="71"/>
      <c r="E9" s="80" t="str">
        <f>ANALISIS!E9</f>
        <v>ELABORACIÓN DE PRENDAS DE ROPA EXTERIOR</v>
      </c>
      <c r="F9" s="66"/>
      <c r="G9" s="66"/>
      <c r="H9" s="66"/>
      <c r="I9" s="66"/>
      <c r="J9" s="66"/>
      <c r="K9" s="66"/>
      <c r="L9" s="66"/>
      <c r="M9" s="66"/>
      <c r="N9" s="67"/>
      <c r="O9" s="1"/>
      <c r="P9" s="1"/>
      <c r="Q9" s="1"/>
      <c r="R9" s="1"/>
      <c r="S9" s="1"/>
      <c r="T9" s="1"/>
      <c r="U9" s="1"/>
      <c r="V9" s="1"/>
      <c r="W9" s="1"/>
    </row>
    <row r="10" spans="1:26" ht="34.5" customHeight="1" x14ac:dyDescent="0.25">
      <c r="A10" s="65" t="s">
        <v>10</v>
      </c>
      <c r="B10" s="66"/>
      <c r="C10" s="66"/>
      <c r="D10" s="67"/>
      <c r="E10" s="68"/>
      <c r="F10" s="66"/>
      <c r="G10" s="66"/>
      <c r="H10" s="66"/>
      <c r="I10" s="66"/>
      <c r="J10" s="66"/>
      <c r="K10" s="66"/>
      <c r="L10" s="66"/>
      <c r="M10" s="66"/>
      <c r="N10" s="67"/>
      <c r="O10" s="1"/>
      <c r="P10" s="1"/>
      <c r="Q10" s="1"/>
      <c r="R10" s="1"/>
      <c r="S10" s="1"/>
      <c r="T10" s="1"/>
      <c r="U10" s="1"/>
      <c r="V10" s="1"/>
      <c r="W10" s="1"/>
    </row>
    <row r="11" spans="1:26" ht="205.5" customHeight="1" x14ac:dyDescent="0.25">
      <c r="A11" s="72" t="s">
        <v>11</v>
      </c>
      <c r="B11" s="73"/>
      <c r="C11" s="73"/>
      <c r="D11" s="74"/>
      <c r="E11" s="75" t="str">
        <f>ANALISIS!E11</f>
        <v>LEYDY CAROLINA GALLEGO (TECNICA)
MONICA MARIN (TECNICA)</v>
      </c>
      <c r="F11" s="73"/>
      <c r="G11" s="73"/>
      <c r="H11" s="73"/>
      <c r="I11" s="74"/>
      <c r="J11" s="75" t="s">
        <v>12</v>
      </c>
      <c r="K11" s="73"/>
      <c r="L11" s="73"/>
      <c r="M11" s="73"/>
      <c r="N11" s="73"/>
      <c r="O11" s="1"/>
      <c r="P11" s="1"/>
      <c r="Q11" s="1"/>
      <c r="R11" s="1"/>
      <c r="S11" s="1"/>
      <c r="T11" s="1"/>
      <c r="U11" s="1"/>
      <c r="V11" s="1"/>
      <c r="W11" s="1"/>
    </row>
    <row r="12" spans="1:26" ht="30.75" customHeight="1" x14ac:dyDescent="0.25"/>
    <row r="13" spans="1:26" ht="46.5" customHeight="1" x14ac:dyDescent="0.25">
      <c r="A13" s="58" t="s">
        <v>13</v>
      </c>
      <c r="B13" s="58" t="s">
        <v>14</v>
      </c>
      <c r="C13" s="58" t="s">
        <v>15</v>
      </c>
      <c r="D13" s="58" t="s">
        <v>16</v>
      </c>
      <c r="E13" s="58" t="s">
        <v>17</v>
      </c>
      <c r="F13" s="69" t="s">
        <v>18</v>
      </c>
      <c r="G13" s="67"/>
      <c r="H13" s="58" t="s">
        <v>19</v>
      </c>
      <c r="I13" s="69" t="s">
        <v>20</v>
      </c>
      <c r="J13" s="66"/>
      <c r="K13" s="67"/>
      <c r="L13" s="58" t="s">
        <v>21</v>
      </c>
      <c r="M13" s="58" t="s">
        <v>22</v>
      </c>
      <c r="N13" s="58" t="s">
        <v>23</v>
      </c>
      <c r="O13" s="2"/>
      <c r="P13" s="2"/>
      <c r="Q13" s="2"/>
      <c r="R13" s="2"/>
      <c r="S13" s="2"/>
      <c r="T13" s="2"/>
      <c r="U13" s="2"/>
      <c r="V13" s="2"/>
      <c r="W13" s="2"/>
      <c r="X13" s="2"/>
      <c r="Y13" s="2"/>
      <c r="Z13" s="2"/>
    </row>
    <row r="14" spans="1:26" ht="25.5" x14ac:dyDescent="0.25">
      <c r="A14" s="59"/>
      <c r="B14" s="59"/>
      <c r="C14" s="59"/>
      <c r="D14" s="59"/>
      <c r="E14" s="59"/>
      <c r="F14" s="3" t="s">
        <v>24</v>
      </c>
      <c r="G14" s="3" t="s">
        <v>25</v>
      </c>
      <c r="H14" s="59"/>
      <c r="I14" s="3" t="s">
        <v>26</v>
      </c>
      <c r="J14" s="3" t="s">
        <v>27</v>
      </c>
      <c r="K14" s="3" t="s">
        <v>28</v>
      </c>
      <c r="L14" s="59"/>
      <c r="M14" s="59"/>
      <c r="N14" s="59"/>
      <c r="O14" s="2"/>
      <c r="P14" s="2"/>
      <c r="Q14" s="2"/>
      <c r="R14" s="2"/>
      <c r="S14" s="2"/>
      <c r="T14" s="2"/>
      <c r="U14" s="2"/>
      <c r="V14" s="2"/>
      <c r="W14" s="2"/>
      <c r="X14" s="2"/>
      <c r="Y14" s="2"/>
      <c r="Z14" s="2"/>
    </row>
    <row r="15" spans="1:26" ht="316.5" customHeight="1" x14ac:dyDescent="0.25">
      <c r="A15" s="91" t="s">
        <v>168</v>
      </c>
      <c r="B15" s="63" t="s">
        <v>171</v>
      </c>
      <c r="C15" s="52" t="str">
        <f>Competencias!A5</f>
        <v>Operar máquina de cadeneta según manuales técnicos y parámetros de calidad</v>
      </c>
      <c r="D15" s="52" t="str">
        <f>Competencias!C7</f>
        <v>3. REALIZAR OPERACIONES DE COSTURA EN MÁQUINA RECUBRIDORA SEGÚN MÉTODO DE TRABAJO, FICHA  TÉCNICA O MUESTRA FÍSICA</v>
      </c>
      <c r="E15" s="30"/>
      <c r="F15" s="31"/>
      <c r="G15" s="31"/>
      <c r="H15" s="30"/>
      <c r="I15" s="30" t="s">
        <v>164</v>
      </c>
      <c r="J15" s="30" t="s">
        <v>32</v>
      </c>
      <c r="K15" s="30"/>
      <c r="L15" s="30" t="s">
        <v>100</v>
      </c>
      <c r="M15" s="3" t="s">
        <v>97</v>
      </c>
      <c r="N15" s="4"/>
    </row>
    <row r="16" spans="1:26" ht="238.5" customHeight="1" x14ac:dyDescent="0.25">
      <c r="A16" s="92"/>
      <c r="B16" s="64"/>
      <c r="C16" s="52" t="str">
        <f>Competencias!A9</f>
        <v>Operar máquina de ciclo de costura según procedimiento y manuales técnicos</v>
      </c>
      <c r="D16" s="52" t="str">
        <f>Competencias!C11</f>
        <v>3. REALIZAR OPERACIONES DE COSTURA EN MÁQUINA OJALADORA Y BOTONADORA SEGÚN MÉTODO DE  TRABAJO, FICHA TÉCNICA O MUESTRA FÍSICA</v>
      </c>
      <c r="E16" s="53"/>
      <c r="F16" s="54"/>
      <c r="G16" s="54"/>
      <c r="H16" s="55"/>
      <c r="I16" s="30" t="s">
        <v>164</v>
      </c>
      <c r="J16" s="56" t="s">
        <v>123</v>
      </c>
      <c r="K16" s="57"/>
      <c r="L16" s="30" t="s">
        <v>35</v>
      </c>
      <c r="M16" s="3" t="s">
        <v>36</v>
      </c>
      <c r="N16" s="4"/>
      <c r="O16" s="6"/>
      <c r="P16" s="6"/>
      <c r="Q16" s="6"/>
      <c r="R16" s="6"/>
      <c r="S16" s="6"/>
      <c r="T16" s="6"/>
      <c r="U16" s="6"/>
      <c r="V16" s="6"/>
      <c r="W16" s="6"/>
      <c r="X16" s="6"/>
      <c r="Y16" s="6"/>
      <c r="Z16" s="6"/>
    </row>
    <row r="17" spans="1:14" ht="174.75" customHeight="1" x14ac:dyDescent="0.25">
      <c r="A17" s="92"/>
      <c r="B17" s="64"/>
      <c r="C17" s="52" t="str">
        <f>Competencias!A13</f>
        <v>Operar máquina fileteadora según manuales técnicos y parámetros de calidad</v>
      </c>
      <c r="D17" s="52" t="str">
        <f>Competencias!C15</f>
        <v>3. REALIZAR OPERACIONES DE COSTURA EN MÁQUINA SOBREHILADORA SEGÚN MÉTODO DE TRABAJO, FICHA  TÉCNICA O MUESTRA FÍSICA</v>
      </c>
      <c r="E17" s="30"/>
      <c r="F17" s="31"/>
      <c r="G17" s="31"/>
      <c r="H17" s="31"/>
      <c r="I17" s="30" t="s">
        <v>164</v>
      </c>
      <c r="J17" s="30" t="s">
        <v>32</v>
      </c>
      <c r="K17" s="30"/>
      <c r="L17" s="31"/>
      <c r="M17" s="4"/>
      <c r="N17" s="4"/>
    </row>
    <row r="18" spans="1:14" ht="156" customHeight="1" x14ac:dyDescent="0.25">
      <c r="A18" s="92"/>
      <c r="B18" s="64"/>
      <c r="C18" s="52" t="str">
        <f>Competencias!A17</f>
        <v>Operar máquina plana según manuales técnicos y parámetros de calidad</v>
      </c>
      <c r="D18" s="52" t="str">
        <f>Competencias!C19</f>
        <v>3. REALIZAR OPERACIONES DE COSTURA EN MÁQUINA PLANA DE 1 AGUJA SEGÚN MÉTODO DE TRABAJO,  FICHA TÉCNICA O MUESTRA FÍSICA</v>
      </c>
      <c r="E18" s="31"/>
      <c r="F18" s="31"/>
      <c r="G18" s="31"/>
      <c r="H18" s="31"/>
      <c r="I18" s="30" t="s">
        <v>164</v>
      </c>
      <c r="J18" s="30" t="s">
        <v>32</v>
      </c>
      <c r="K18" s="33"/>
      <c r="L18" s="31"/>
      <c r="M18" s="3" t="s">
        <v>38</v>
      </c>
      <c r="N18" s="4"/>
    </row>
    <row r="19" spans="1:14" ht="94.5" customHeight="1" x14ac:dyDescent="0.25">
      <c r="A19" s="91"/>
      <c r="B19" s="64"/>
      <c r="C19" s="30" t="str">
        <f>Competencias!A21</f>
        <v>APLICACIÓN DE NORMAS DE PROTECCIÓN AMBIENTAL, SEGURIDAD Y SALUD EN EL  TRABAJO.</v>
      </c>
      <c r="D19" s="30" t="str">
        <f>Competencias!C24</f>
        <v>4. MODIFICAR EL COMPORTAMIENTO DE ACUERDO CON LOS RESULTADOS DE LA REFLEXIÓN PERMANENTE  DEL CUMPLIMIENTO DE LA NORMATIVIDAD Y BUENAS PRÁCTICAS AMBIENTALES Y DE SST.</v>
      </c>
      <c r="E19" s="30"/>
      <c r="F19" s="31"/>
      <c r="G19" s="31"/>
      <c r="H19" s="31"/>
      <c r="I19" s="30" t="s">
        <v>164</v>
      </c>
      <c r="J19" s="30" t="s">
        <v>32</v>
      </c>
      <c r="K19" s="30"/>
      <c r="L19" s="31"/>
      <c r="M19" s="4"/>
      <c r="N19" s="4"/>
    </row>
    <row r="20" spans="1:14" ht="164.25" customHeight="1" x14ac:dyDescent="0.25">
      <c r="A20" s="91"/>
      <c r="B20" s="64"/>
      <c r="C20" s="30" t="str">
        <f>Competencias!A26</f>
        <v>Ejercer derechos fundamentales del trabajo en el marco de la constitución política y los convenios internacionales.</v>
      </c>
      <c r="D20" s="30" t="str">
        <f>Competencias!C29</f>
        <v>04- Participar en acciones solidarias teniendo en cuenta el ejercicio de los derechos humanos, de los pueblos y de la naturaleza.</v>
      </c>
      <c r="E20" s="30"/>
      <c r="F20" s="31"/>
      <c r="G20" s="31"/>
      <c r="H20" s="31"/>
      <c r="I20" s="30" t="s">
        <v>164</v>
      </c>
      <c r="J20" s="30" t="s">
        <v>32</v>
      </c>
      <c r="K20" s="35"/>
      <c r="L20" s="30" t="s">
        <v>39</v>
      </c>
      <c r="M20" s="7" t="s">
        <v>40</v>
      </c>
      <c r="N20" s="8"/>
    </row>
    <row r="21" spans="1:14" ht="164.25" customHeight="1" x14ac:dyDescent="0.25">
      <c r="A21" s="91"/>
      <c r="B21" s="64"/>
      <c r="C21" s="30" t="str">
        <f>Competencias!A31</f>
        <v>ÉTICA PARA LA CONSTRUCCIÓN DE UNA CULTURA DE PAZ</v>
      </c>
      <c r="D21" s="30" t="str">
        <f>Competencias!C34</f>
        <v>CONTRIBUIR CON EL FORTALECIMIENTO DE LA CULTURA DE PAZ A PARTIR DE LA DIGNIDAD HUMANA Y LAS ESTRATEGIAS PARA LA TRANSFORMACIÓN DE CONFLICTOS</v>
      </c>
      <c r="E21" s="30"/>
      <c r="F21" s="31"/>
      <c r="G21" s="31"/>
      <c r="H21" s="31"/>
      <c r="I21" s="30" t="s">
        <v>164</v>
      </c>
      <c r="J21" s="30" t="s">
        <v>32</v>
      </c>
      <c r="K21" s="35"/>
      <c r="L21" s="30"/>
      <c r="M21" s="7"/>
      <c r="N21" s="8"/>
    </row>
    <row r="22" spans="1:14" ht="164.25" customHeight="1" x14ac:dyDescent="0.25">
      <c r="A22" s="91"/>
      <c r="B22" s="64"/>
      <c r="C22" s="30" t="str">
        <f>Competencias!A36</f>
        <v>IMPLEMENTA HÁBITOS SALUDABLES MEDIANTE LA ACTIVIDAD FÍSICA, DE CONFORMIDAD CON LAS EXIGENCIAS DEL PERFIL IDÓNEO DE EGRESO</v>
      </c>
      <c r="D22" s="30" t="str">
        <f>Competencias!C39</f>
        <v>IMPLEMENTAR UN PLAN DE ERGONOMÍA Y PAUSAS ACTIVAS SEGÚN LAS CARACTERÍSTICAS DE LA FUNCIÓN PRODUCTIVA</v>
      </c>
      <c r="E22" s="31"/>
      <c r="F22" s="31"/>
      <c r="G22" s="31"/>
      <c r="H22" s="31"/>
      <c r="I22" s="30" t="s">
        <v>164</v>
      </c>
      <c r="J22" s="30" t="s">
        <v>32</v>
      </c>
      <c r="K22" s="30"/>
      <c r="L22" s="30"/>
      <c r="M22" s="7"/>
      <c r="N22" s="8"/>
    </row>
    <row r="23" spans="1:14" ht="170.25" customHeight="1" x14ac:dyDescent="0.25">
      <c r="A23" s="91"/>
      <c r="B23" s="64"/>
      <c r="C23" s="30" t="str">
        <f>Competencias!A42</f>
        <v>FOMENTO DE LA CULTURA EMPRENDEDORA.</v>
      </c>
      <c r="D23" s="30" t="str">
        <f>Competencias!C45</f>
        <v>4. RELACIONAR LA IMPORTANCIA DE LA NEGOCIACIÓN CON EL EMPRENDIMIENTO SEGÚN LAS NECESIDADES  Y ELEMENTOS DE LA NEGOCIACIÓN</v>
      </c>
      <c r="E23" s="31"/>
      <c r="F23" s="31"/>
      <c r="G23" s="31"/>
      <c r="H23" s="31"/>
      <c r="I23" s="30" t="s">
        <v>164</v>
      </c>
      <c r="J23" s="30" t="s">
        <v>32</v>
      </c>
      <c r="K23" s="30"/>
      <c r="L23" s="31"/>
      <c r="M23" s="5"/>
      <c r="N23" s="4"/>
    </row>
    <row r="24" spans="1:14" ht="15.75" customHeight="1" x14ac:dyDescent="0.25">
      <c r="C24" s="9"/>
    </row>
    <row r="25" spans="1:14" ht="15.75" customHeight="1" x14ac:dyDescent="0.25">
      <c r="C25" s="9"/>
    </row>
    <row r="26" spans="1:14" ht="15.75" customHeight="1" x14ac:dyDescent="0.25"/>
    <row r="27" spans="1:14" ht="15.75" customHeight="1" x14ac:dyDescent="0.25"/>
    <row r="28" spans="1:14" ht="15.75" customHeight="1" x14ac:dyDescent="0.25"/>
    <row r="29" spans="1:14" ht="15.75" customHeight="1" x14ac:dyDescent="0.25"/>
    <row r="30" spans="1:14" ht="15.75" customHeight="1" x14ac:dyDescent="0.25"/>
    <row r="31" spans="1:14" ht="15.75" customHeight="1" x14ac:dyDescent="0.25"/>
    <row r="32" spans="1: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sheetData>
  <mergeCells count="33">
    <mergeCell ref="A5:D5"/>
    <mergeCell ref="E5:N5"/>
    <mergeCell ref="A1:L2"/>
    <mergeCell ref="M1:N1"/>
    <mergeCell ref="M2:N2"/>
    <mergeCell ref="A3:N3"/>
    <mergeCell ref="A4:N4"/>
    <mergeCell ref="A6:D6"/>
    <mergeCell ref="E6:N6"/>
    <mergeCell ref="A7:D7"/>
    <mergeCell ref="E7:N7"/>
    <mergeCell ref="A8:D8"/>
    <mergeCell ref="E8:N8"/>
    <mergeCell ref="D13:D14"/>
    <mergeCell ref="E13:E14"/>
    <mergeCell ref="F13:G13"/>
    <mergeCell ref="A9:D9"/>
    <mergeCell ref="E9:N9"/>
    <mergeCell ref="A10:D10"/>
    <mergeCell ref="E10:N10"/>
    <mergeCell ref="A11:D11"/>
    <mergeCell ref="E11:I11"/>
    <mergeCell ref="J11:N11"/>
    <mergeCell ref="A15:A23"/>
    <mergeCell ref="B15:B23"/>
    <mergeCell ref="A13:A14"/>
    <mergeCell ref="B13:B14"/>
    <mergeCell ref="C13:C14"/>
    <mergeCell ref="H13:H14"/>
    <mergeCell ref="I13:K13"/>
    <mergeCell ref="L13:L14"/>
    <mergeCell ref="M13:M14"/>
    <mergeCell ref="N13:N14"/>
  </mergeCells>
  <pageMargins left="0.70866141732283472" right="0.70866141732283472" top="0.74803149606299213" bottom="0.74803149606299213" header="0" footer="0"/>
  <pageSetup paperSize="8" scale="52" orientation="landscape"/>
  <headerFooter>
    <oddFooter>&amp;RGFPI-F-134</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1313F-CBA2-449D-A8B7-F23400658E8C}">
  <dimension ref="A1:G53"/>
  <sheetViews>
    <sheetView topLeftCell="A14" zoomScale="90" zoomScaleNormal="90" workbookViewId="0">
      <selection activeCell="A17" activeCellId="3" sqref="A5 A9 A13 A17"/>
    </sheetView>
  </sheetViews>
  <sheetFormatPr baseColWidth="10" defaultRowHeight="15" x14ac:dyDescent="0.25"/>
  <cols>
    <col min="1" max="1" width="43.85546875" style="23" bestFit="1" customWidth="1"/>
    <col min="2" max="2" width="12.85546875" style="24" bestFit="1" customWidth="1"/>
    <col min="3" max="3" width="82.5703125" style="23" customWidth="1"/>
    <col min="4" max="4" width="6.42578125" style="19" bestFit="1" customWidth="1"/>
    <col min="5" max="5" width="29.5703125" style="23" bestFit="1" customWidth="1"/>
    <col min="6" max="6" width="6" style="19" bestFit="1" customWidth="1"/>
    <col min="7" max="7" width="6.42578125" style="19" bestFit="1" customWidth="1"/>
    <col min="8" max="16384" width="11.42578125" style="19"/>
  </cols>
  <sheetData>
    <row r="1" spans="1:7" ht="15" customHeight="1" x14ac:dyDescent="0.25">
      <c r="A1" s="40" t="s">
        <v>93</v>
      </c>
      <c r="B1" s="40"/>
      <c r="C1" s="40"/>
      <c r="D1" s="40"/>
      <c r="E1" s="40"/>
    </row>
    <row r="2" spans="1:7" ht="47.25" x14ac:dyDescent="0.25">
      <c r="A2" s="20" t="s">
        <v>30</v>
      </c>
      <c r="B2" s="21">
        <v>240201530</v>
      </c>
      <c r="C2" s="22" t="s">
        <v>126</v>
      </c>
      <c r="D2" s="19">
        <v>48</v>
      </c>
      <c r="E2" s="22"/>
    </row>
    <row r="3" spans="1:7" ht="15.75" x14ac:dyDescent="0.25">
      <c r="A3" s="41">
        <v>48</v>
      </c>
      <c r="C3" s="25"/>
      <c r="E3" s="25"/>
    </row>
    <row r="4" spans="1:7" ht="15.75" x14ac:dyDescent="0.25">
      <c r="C4" s="25"/>
      <c r="E4" s="25"/>
    </row>
    <row r="5" spans="1:7" ht="60" x14ac:dyDescent="0.25">
      <c r="A5" s="42" t="s">
        <v>127</v>
      </c>
      <c r="B5" s="27">
        <v>290601237</v>
      </c>
      <c r="C5" s="28" t="s">
        <v>128</v>
      </c>
      <c r="D5" s="19">
        <v>24</v>
      </c>
      <c r="E5" s="28" t="s">
        <v>94</v>
      </c>
      <c r="F5" s="19" t="s">
        <v>101</v>
      </c>
      <c r="G5" s="19">
        <f>D5/6</f>
        <v>4</v>
      </c>
    </row>
    <row r="6" spans="1:7" ht="45" x14ac:dyDescent="0.25">
      <c r="A6" s="28" t="s">
        <v>129</v>
      </c>
      <c r="B6" s="27">
        <v>290601237</v>
      </c>
      <c r="C6" s="28" t="s">
        <v>130</v>
      </c>
      <c r="D6" s="19">
        <v>24</v>
      </c>
      <c r="E6" s="28" t="s">
        <v>41</v>
      </c>
      <c r="F6" s="19" t="s">
        <v>102</v>
      </c>
      <c r="G6" s="19">
        <f t="shared" ref="G6:G7" si="0">D6/6</f>
        <v>4</v>
      </c>
    </row>
    <row r="7" spans="1:7" ht="45" x14ac:dyDescent="0.25">
      <c r="A7" s="28">
        <v>96</v>
      </c>
      <c r="B7" s="27">
        <v>290601237</v>
      </c>
      <c r="C7" s="28" t="s">
        <v>131</v>
      </c>
      <c r="D7" s="19">
        <v>48</v>
      </c>
      <c r="E7" s="28" t="s">
        <v>99</v>
      </c>
      <c r="F7" s="19" t="s">
        <v>103</v>
      </c>
      <c r="G7" s="19">
        <f t="shared" si="0"/>
        <v>8</v>
      </c>
    </row>
    <row r="8" spans="1:7" x14ac:dyDescent="0.25">
      <c r="A8" s="19"/>
      <c r="B8" s="19"/>
      <c r="C8" s="19"/>
      <c r="E8" s="19"/>
    </row>
    <row r="9" spans="1:7" ht="47.25" x14ac:dyDescent="0.25">
      <c r="A9" s="42" t="s">
        <v>132</v>
      </c>
      <c r="B9" s="21">
        <v>290601238</v>
      </c>
      <c r="C9" s="28" t="s">
        <v>133</v>
      </c>
      <c r="E9" s="28"/>
    </row>
    <row r="10" spans="1:7" ht="30" x14ac:dyDescent="0.25">
      <c r="A10" s="26" t="s">
        <v>134</v>
      </c>
      <c r="B10" s="21">
        <v>290601238</v>
      </c>
      <c r="C10" s="28" t="s">
        <v>135</v>
      </c>
      <c r="E10" s="28"/>
    </row>
    <row r="11" spans="1:7" ht="45" x14ac:dyDescent="0.25">
      <c r="A11" s="28">
        <v>48</v>
      </c>
      <c r="B11" s="21">
        <v>290601238</v>
      </c>
      <c r="C11" s="28" t="s">
        <v>136</v>
      </c>
      <c r="E11" s="28"/>
    </row>
    <row r="13" spans="1:7" ht="47.25" x14ac:dyDescent="0.25">
      <c r="A13" s="42" t="s">
        <v>137</v>
      </c>
      <c r="B13" s="21">
        <v>290601236</v>
      </c>
      <c r="C13" s="28" t="s">
        <v>138</v>
      </c>
      <c r="E13" s="28" t="s">
        <v>101</v>
      </c>
    </row>
    <row r="14" spans="1:7" ht="30" x14ac:dyDescent="0.25">
      <c r="A14" s="43" t="s">
        <v>139</v>
      </c>
      <c r="B14" s="21">
        <v>290601236</v>
      </c>
      <c r="C14" s="28" t="s">
        <v>140</v>
      </c>
      <c r="E14" s="28" t="s">
        <v>102</v>
      </c>
    </row>
    <row r="15" spans="1:7" ht="45" x14ac:dyDescent="0.25">
      <c r="A15" s="28">
        <v>96</v>
      </c>
      <c r="B15" s="21">
        <v>290601236</v>
      </c>
      <c r="C15" s="28" t="s">
        <v>141</v>
      </c>
      <c r="E15" s="28" t="s">
        <v>103</v>
      </c>
    </row>
    <row r="16" spans="1:7" x14ac:dyDescent="0.25">
      <c r="B16" s="29"/>
    </row>
    <row r="17" spans="1:5" ht="47.25" x14ac:dyDescent="0.25">
      <c r="A17" s="42" t="s">
        <v>142</v>
      </c>
      <c r="B17" s="27">
        <v>290601235</v>
      </c>
      <c r="C17" s="28" t="s">
        <v>143</v>
      </c>
      <c r="E17" s="28"/>
    </row>
    <row r="18" spans="1:5" ht="30" x14ac:dyDescent="0.25">
      <c r="A18" s="28" t="s">
        <v>144</v>
      </c>
      <c r="B18" s="27">
        <v>290601235</v>
      </c>
      <c r="C18" s="28" t="s">
        <v>145</v>
      </c>
      <c r="E18" s="28"/>
    </row>
    <row r="19" spans="1:5" ht="45" x14ac:dyDescent="0.25">
      <c r="A19" s="44">
        <v>336</v>
      </c>
      <c r="B19" s="27">
        <v>290601235</v>
      </c>
      <c r="C19" s="28" t="s">
        <v>146</v>
      </c>
      <c r="E19" s="28"/>
    </row>
    <row r="20" spans="1:5" x14ac:dyDescent="0.25">
      <c r="B20" s="29"/>
    </row>
    <row r="21" spans="1:5" ht="60" x14ac:dyDescent="0.25">
      <c r="A21" s="26" t="s">
        <v>147</v>
      </c>
      <c r="B21" s="27">
        <v>220601501</v>
      </c>
      <c r="C21" s="28" t="s">
        <v>148</v>
      </c>
      <c r="D21" s="19">
        <v>12</v>
      </c>
      <c r="E21" s="28"/>
    </row>
    <row r="22" spans="1:5" ht="45" x14ac:dyDescent="0.25">
      <c r="A22" s="45">
        <v>48</v>
      </c>
      <c r="B22" s="27">
        <v>220601501</v>
      </c>
      <c r="C22" s="28" t="s">
        <v>149</v>
      </c>
      <c r="D22" s="19">
        <v>12</v>
      </c>
      <c r="E22" s="28"/>
    </row>
    <row r="23" spans="1:5" ht="45" x14ac:dyDescent="0.25">
      <c r="B23" s="27">
        <v>220601501</v>
      </c>
      <c r="C23" s="28" t="s">
        <v>150</v>
      </c>
      <c r="D23" s="19">
        <v>12</v>
      </c>
      <c r="E23" s="28"/>
    </row>
    <row r="24" spans="1:5" ht="45" x14ac:dyDescent="0.25">
      <c r="A24" s="28"/>
      <c r="B24" s="27">
        <v>220601501</v>
      </c>
      <c r="C24" s="28" t="s">
        <v>151</v>
      </c>
      <c r="D24" s="19">
        <v>12</v>
      </c>
      <c r="E24" s="28"/>
    </row>
    <row r="26" spans="1:5" ht="45" x14ac:dyDescent="0.25">
      <c r="A26" s="26" t="s">
        <v>104</v>
      </c>
      <c r="B26" s="21">
        <v>210201501</v>
      </c>
      <c r="C26" s="28" t="s">
        <v>105</v>
      </c>
      <c r="D26" s="19">
        <v>12</v>
      </c>
      <c r="E26" s="28"/>
    </row>
    <row r="27" spans="1:5" ht="30" x14ac:dyDescent="0.25">
      <c r="A27" s="28">
        <v>48</v>
      </c>
      <c r="B27" s="21">
        <v>210201501</v>
      </c>
      <c r="C27" s="28" t="s">
        <v>106</v>
      </c>
      <c r="D27" s="19">
        <v>12</v>
      </c>
      <c r="E27" s="28"/>
    </row>
    <row r="28" spans="1:5" ht="30" x14ac:dyDescent="0.25">
      <c r="A28" s="28"/>
      <c r="B28" s="21">
        <v>210201501</v>
      </c>
      <c r="C28" s="28" t="s">
        <v>107</v>
      </c>
      <c r="D28" s="19">
        <v>12</v>
      </c>
      <c r="E28" s="28"/>
    </row>
    <row r="29" spans="1:5" ht="30" x14ac:dyDescent="0.25">
      <c r="A29" s="28"/>
      <c r="B29" s="21">
        <v>210201501</v>
      </c>
      <c r="C29" s="28" t="s">
        <v>108</v>
      </c>
      <c r="D29" s="19">
        <v>12</v>
      </c>
      <c r="E29" s="28"/>
    </row>
    <row r="31" spans="1:5" ht="45" x14ac:dyDescent="0.25">
      <c r="A31" s="26" t="s">
        <v>109</v>
      </c>
      <c r="B31" s="21">
        <v>240201526</v>
      </c>
      <c r="C31" s="28" t="s">
        <v>110</v>
      </c>
      <c r="D31" s="19">
        <v>12</v>
      </c>
      <c r="E31" s="28"/>
    </row>
    <row r="32" spans="1:5" ht="45" x14ac:dyDescent="0.25">
      <c r="A32" s="46">
        <v>48</v>
      </c>
      <c r="B32" s="21">
        <v>240201526</v>
      </c>
      <c r="C32" s="28" t="s">
        <v>42</v>
      </c>
      <c r="D32" s="19">
        <v>12</v>
      </c>
      <c r="E32" s="28"/>
    </row>
    <row r="33" spans="1:5" ht="45" x14ac:dyDescent="0.25">
      <c r="A33" s="28"/>
      <c r="B33" s="21">
        <v>240201526</v>
      </c>
      <c r="C33" s="28" t="s">
        <v>111</v>
      </c>
      <c r="D33" s="19">
        <v>12</v>
      </c>
      <c r="E33" s="28"/>
    </row>
    <row r="34" spans="1:5" ht="45" x14ac:dyDescent="0.25">
      <c r="A34" s="28"/>
      <c r="B34" s="21">
        <v>240201526</v>
      </c>
      <c r="C34" s="28" t="s">
        <v>112</v>
      </c>
      <c r="D34" s="19">
        <v>12</v>
      </c>
      <c r="E34" s="28"/>
    </row>
    <row r="36" spans="1:5" ht="75" x14ac:dyDescent="0.25">
      <c r="A36" s="26" t="s">
        <v>113</v>
      </c>
      <c r="B36" s="21">
        <v>230101507</v>
      </c>
      <c r="C36" s="28" t="s">
        <v>114</v>
      </c>
      <c r="D36" s="19">
        <v>12</v>
      </c>
      <c r="E36" s="28"/>
    </row>
    <row r="37" spans="1:5" ht="45" x14ac:dyDescent="0.25">
      <c r="A37" s="46">
        <v>48</v>
      </c>
      <c r="B37" s="21">
        <v>230101507</v>
      </c>
      <c r="C37" s="28" t="s">
        <v>115</v>
      </c>
      <c r="D37" s="19">
        <v>12</v>
      </c>
      <c r="E37" s="28"/>
    </row>
    <row r="38" spans="1:5" ht="30" x14ac:dyDescent="0.25">
      <c r="A38" s="28"/>
      <c r="B38" s="21">
        <v>230101507</v>
      </c>
      <c r="C38" s="28" t="s">
        <v>116</v>
      </c>
      <c r="D38" s="19">
        <v>12</v>
      </c>
      <c r="E38" s="28"/>
    </row>
    <row r="39" spans="1:5" ht="30" x14ac:dyDescent="0.25">
      <c r="A39" s="28"/>
      <c r="B39" s="21">
        <v>230101507</v>
      </c>
      <c r="C39" s="28" t="s">
        <v>117</v>
      </c>
      <c r="D39" s="19">
        <v>12</v>
      </c>
      <c r="E39" s="28"/>
    </row>
    <row r="42" spans="1:5" ht="45" x14ac:dyDescent="0.25">
      <c r="A42" s="20" t="s">
        <v>152</v>
      </c>
      <c r="B42" s="21" t="s">
        <v>153</v>
      </c>
      <c r="C42" s="28" t="s">
        <v>154</v>
      </c>
      <c r="D42" s="19">
        <v>12</v>
      </c>
      <c r="E42" s="28"/>
    </row>
    <row r="43" spans="1:5" ht="30" x14ac:dyDescent="0.25">
      <c r="A43" s="46">
        <v>48</v>
      </c>
      <c r="B43" s="21"/>
      <c r="C43" s="28" t="s">
        <v>155</v>
      </c>
      <c r="D43" s="19">
        <v>12</v>
      </c>
      <c r="E43" s="28"/>
    </row>
    <row r="44" spans="1:5" ht="30" x14ac:dyDescent="0.25">
      <c r="A44" s="28"/>
      <c r="B44" s="21"/>
      <c r="C44" s="28" t="s">
        <v>156</v>
      </c>
      <c r="D44" s="19">
        <v>12</v>
      </c>
      <c r="E44" s="28"/>
    </row>
    <row r="45" spans="1:5" ht="45" x14ac:dyDescent="0.25">
      <c r="A45" s="28"/>
      <c r="B45" s="21"/>
      <c r="C45" s="28" t="s">
        <v>157</v>
      </c>
      <c r="D45" s="19">
        <v>12</v>
      </c>
      <c r="E45" s="28"/>
    </row>
    <row r="48" spans="1:5" ht="60" x14ac:dyDescent="0.25">
      <c r="A48" s="26" t="s">
        <v>118</v>
      </c>
      <c r="B48" s="21">
        <v>999999999</v>
      </c>
      <c r="C48" s="28" t="s">
        <v>119</v>
      </c>
      <c r="D48" s="19">
        <v>432</v>
      </c>
      <c r="E48" s="28"/>
    </row>
    <row r="49" spans="1:4" ht="15.75" x14ac:dyDescent="0.25">
      <c r="A49" s="47">
        <v>432</v>
      </c>
      <c r="C49" s="48" t="s">
        <v>158</v>
      </c>
      <c r="D49" s="19">
        <f>SUM(D1:D48)</f>
        <v>816</v>
      </c>
    </row>
    <row r="50" spans="1:4" ht="15.75" x14ac:dyDescent="0.25">
      <c r="A50" s="47"/>
    </row>
    <row r="51" spans="1:4" ht="15.75" x14ac:dyDescent="0.25">
      <c r="A51" s="47">
        <f>A43+A37+A32+A27+A22+A19+A15+A11+A7+A3</f>
        <v>864</v>
      </c>
      <c r="C51" s="48" t="s">
        <v>159</v>
      </c>
    </row>
    <row r="53" spans="1:4" ht="15.75" x14ac:dyDescent="0.25">
      <c r="A53" s="49">
        <f>A49+A51</f>
        <v>1296</v>
      </c>
      <c r="C53" s="50" t="s">
        <v>160</v>
      </c>
    </row>
  </sheetData>
  <pageMargins left="0.25" right="0.25" top="0.75" bottom="0.75" header="0.3" footer="0.3"/>
  <pageSetup orientation="landscape" horizontalDpi="360" verticalDpi="36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showGridLines="0" workbookViewId="0">
      <selection sqref="A1:J2"/>
    </sheetView>
  </sheetViews>
  <sheetFormatPr baseColWidth="10" defaultColWidth="14.42578125" defaultRowHeight="15" customHeight="1" x14ac:dyDescent="0.25"/>
  <cols>
    <col min="1" max="2" width="52.5703125" customWidth="1"/>
    <col min="3" max="10" width="25.5703125" customWidth="1"/>
    <col min="11" max="26" width="10.7109375" customWidth="1"/>
  </cols>
  <sheetData>
    <row r="1" spans="1:26" ht="36.75" customHeight="1" x14ac:dyDescent="0.25">
      <c r="A1" s="103"/>
      <c r="B1" s="73"/>
      <c r="C1" s="73"/>
      <c r="D1" s="73"/>
      <c r="E1" s="73"/>
      <c r="F1" s="73"/>
      <c r="G1" s="73"/>
      <c r="H1" s="73"/>
      <c r="I1" s="73"/>
      <c r="J1" s="74"/>
      <c r="K1" s="10"/>
      <c r="L1" s="10"/>
      <c r="M1" s="10"/>
      <c r="N1" s="10"/>
      <c r="O1" s="10"/>
      <c r="P1" s="10"/>
      <c r="Q1" s="10"/>
      <c r="R1" s="10"/>
      <c r="S1" s="10"/>
      <c r="T1" s="10"/>
      <c r="U1" s="10"/>
      <c r="V1" s="10"/>
      <c r="W1" s="10"/>
      <c r="X1" s="10"/>
      <c r="Y1" s="10"/>
      <c r="Z1" s="10"/>
    </row>
    <row r="2" spans="1:26" ht="59.25" customHeight="1" x14ac:dyDescent="0.25">
      <c r="A2" s="83"/>
      <c r="B2" s="84"/>
      <c r="C2" s="84"/>
      <c r="D2" s="84"/>
      <c r="E2" s="84"/>
      <c r="F2" s="84"/>
      <c r="G2" s="84"/>
      <c r="H2" s="84"/>
      <c r="I2" s="84"/>
      <c r="J2" s="85"/>
      <c r="K2" s="10"/>
      <c r="L2" s="10"/>
      <c r="M2" s="10"/>
      <c r="N2" s="10"/>
      <c r="O2" s="10"/>
      <c r="P2" s="10"/>
      <c r="Q2" s="10"/>
      <c r="R2" s="10"/>
      <c r="S2" s="10"/>
      <c r="T2" s="10"/>
      <c r="U2" s="10"/>
      <c r="V2" s="10"/>
      <c r="W2" s="10"/>
      <c r="X2" s="10"/>
      <c r="Y2" s="10"/>
      <c r="Z2" s="10"/>
    </row>
    <row r="3" spans="1:26" ht="15.75" x14ac:dyDescent="0.25">
      <c r="A3" s="104" t="s">
        <v>45</v>
      </c>
      <c r="B3" s="73"/>
      <c r="C3" s="73"/>
      <c r="D3" s="73"/>
      <c r="E3" s="73"/>
      <c r="F3" s="73"/>
      <c r="G3" s="73"/>
      <c r="H3" s="73"/>
      <c r="I3" s="74"/>
      <c r="J3" s="11" t="s">
        <v>46</v>
      </c>
      <c r="K3" s="10"/>
      <c r="L3" s="10"/>
      <c r="M3" s="10"/>
      <c r="N3" s="10"/>
      <c r="O3" s="10"/>
      <c r="P3" s="10"/>
      <c r="Q3" s="10"/>
      <c r="R3" s="10"/>
      <c r="S3" s="10"/>
      <c r="T3" s="10"/>
      <c r="U3" s="10"/>
      <c r="V3" s="10"/>
      <c r="W3" s="10"/>
      <c r="X3" s="10"/>
      <c r="Y3" s="10"/>
      <c r="Z3" s="10"/>
    </row>
    <row r="4" spans="1:26" ht="30" x14ac:dyDescent="0.25">
      <c r="A4" s="83"/>
      <c r="B4" s="84"/>
      <c r="C4" s="84"/>
      <c r="D4" s="84"/>
      <c r="E4" s="84"/>
      <c r="F4" s="84"/>
      <c r="G4" s="84"/>
      <c r="H4" s="84"/>
      <c r="I4" s="85"/>
      <c r="J4" s="12" t="s">
        <v>1</v>
      </c>
      <c r="K4" s="10"/>
      <c r="L4" s="10"/>
      <c r="M4" s="10"/>
      <c r="N4" s="10"/>
      <c r="O4" s="10"/>
      <c r="P4" s="10"/>
      <c r="Q4" s="10"/>
      <c r="R4" s="10"/>
      <c r="S4" s="10"/>
      <c r="T4" s="10"/>
      <c r="U4" s="10"/>
      <c r="V4" s="10"/>
      <c r="W4" s="10"/>
      <c r="X4" s="10"/>
      <c r="Y4" s="10"/>
      <c r="Z4" s="10"/>
    </row>
    <row r="5" spans="1:26" x14ac:dyDescent="0.25">
      <c r="A5" s="105" t="s">
        <v>47</v>
      </c>
      <c r="B5" s="66"/>
      <c r="C5" s="66"/>
      <c r="D5" s="66"/>
      <c r="E5" s="66"/>
      <c r="F5" s="66"/>
      <c r="G5" s="66"/>
      <c r="H5" s="66"/>
      <c r="I5" s="66"/>
      <c r="J5" s="67"/>
      <c r="K5" s="10"/>
      <c r="L5" s="10"/>
      <c r="M5" s="10"/>
      <c r="N5" s="10"/>
      <c r="O5" s="10"/>
      <c r="P5" s="10"/>
      <c r="Q5" s="10"/>
      <c r="R5" s="10"/>
      <c r="S5" s="10"/>
      <c r="T5" s="10"/>
      <c r="U5" s="10"/>
      <c r="V5" s="10"/>
      <c r="W5" s="10"/>
      <c r="X5" s="10"/>
      <c r="Y5" s="10"/>
      <c r="Z5" s="10"/>
    </row>
    <row r="6" spans="1:26" x14ac:dyDescent="0.25">
      <c r="A6" s="105" t="s">
        <v>48</v>
      </c>
      <c r="B6" s="66"/>
      <c r="C6" s="66"/>
      <c r="D6" s="66"/>
      <c r="E6" s="66"/>
      <c r="F6" s="66"/>
      <c r="G6" s="66"/>
      <c r="H6" s="66"/>
      <c r="I6" s="66"/>
      <c r="J6" s="67"/>
      <c r="K6" s="10"/>
      <c r="L6" s="10"/>
      <c r="M6" s="10"/>
      <c r="N6" s="10"/>
      <c r="O6" s="10"/>
      <c r="P6" s="10"/>
      <c r="Q6" s="10"/>
      <c r="R6" s="10"/>
      <c r="S6" s="10"/>
      <c r="T6" s="10"/>
      <c r="U6" s="10"/>
      <c r="V6" s="10"/>
      <c r="W6" s="10"/>
      <c r="X6" s="10"/>
      <c r="Y6" s="10"/>
      <c r="Z6" s="10"/>
    </row>
    <row r="7" spans="1:26" ht="15.75" x14ac:dyDescent="0.25">
      <c r="A7" s="106" t="s">
        <v>49</v>
      </c>
      <c r="B7" s="76"/>
      <c r="C7" s="76"/>
      <c r="D7" s="76"/>
      <c r="E7" s="76"/>
      <c r="F7" s="76"/>
      <c r="G7" s="76"/>
      <c r="H7" s="76"/>
      <c r="I7" s="76"/>
      <c r="J7" s="90"/>
      <c r="K7" s="10"/>
      <c r="L7" s="10"/>
      <c r="M7" s="10"/>
      <c r="N7" s="10"/>
      <c r="O7" s="10"/>
      <c r="P7" s="10"/>
      <c r="Q7" s="10"/>
      <c r="R7" s="10"/>
      <c r="S7" s="10"/>
      <c r="T7" s="10"/>
      <c r="U7" s="10"/>
      <c r="V7" s="10"/>
      <c r="W7" s="10"/>
      <c r="X7" s="10"/>
      <c r="Y7" s="10"/>
      <c r="Z7" s="10"/>
    </row>
    <row r="8" spans="1:26" ht="15" customHeight="1" x14ac:dyDescent="0.25">
      <c r="A8" s="97" t="s">
        <v>4</v>
      </c>
      <c r="B8" s="66"/>
      <c r="C8" s="67"/>
      <c r="D8" s="99" t="s">
        <v>50</v>
      </c>
      <c r="E8" s="66"/>
      <c r="F8" s="66"/>
      <c r="G8" s="66"/>
      <c r="H8" s="66"/>
      <c r="I8" s="66"/>
      <c r="J8" s="67"/>
      <c r="K8" s="10"/>
      <c r="L8" s="10"/>
      <c r="M8" s="10"/>
      <c r="N8" s="10"/>
      <c r="O8" s="10"/>
      <c r="P8" s="10"/>
      <c r="Q8" s="10"/>
      <c r="R8" s="10"/>
      <c r="S8" s="10"/>
      <c r="T8" s="10"/>
      <c r="U8" s="10"/>
      <c r="V8" s="10"/>
      <c r="W8" s="10"/>
      <c r="X8" s="10"/>
      <c r="Y8" s="10"/>
      <c r="Z8" s="10"/>
    </row>
    <row r="9" spans="1:26" ht="15.75" customHeight="1" x14ac:dyDescent="0.25">
      <c r="A9" s="97" t="s">
        <v>5</v>
      </c>
      <c r="B9" s="66"/>
      <c r="C9" s="67"/>
      <c r="D9" s="99" t="s">
        <v>51</v>
      </c>
      <c r="E9" s="66"/>
      <c r="F9" s="66"/>
      <c r="G9" s="66"/>
      <c r="H9" s="66"/>
      <c r="I9" s="66"/>
      <c r="J9" s="67"/>
      <c r="K9" s="10"/>
      <c r="L9" s="10"/>
      <c r="M9" s="10"/>
      <c r="N9" s="10"/>
      <c r="O9" s="10"/>
      <c r="P9" s="10"/>
      <c r="Q9" s="10"/>
      <c r="R9" s="10"/>
      <c r="S9" s="10"/>
      <c r="T9" s="10"/>
      <c r="U9" s="10"/>
      <c r="V9" s="10"/>
      <c r="W9" s="10"/>
      <c r="X9" s="10"/>
      <c r="Y9" s="10"/>
      <c r="Z9" s="10"/>
    </row>
    <row r="10" spans="1:26" ht="15.75" customHeight="1" x14ac:dyDescent="0.25">
      <c r="A10" s="97" t="s">
        <v>8</v>
      </c>
      <c r="B10" s="66"/>
      <c r="C10" s="67"/>
      <c r="D10" s="99" t="s">
        <v>52</v>
      </c>
      <c r="E10" s="66"/>
      <c r="F10" s="66"/>
      <c r="G10" s="66"/>
      <c r="H10" s="66"/>
      <c r="I10" s="66"/>
      <c r="J10" s="67"/>
      <c r="K10" s="10"/>
      <c r="L10" s="10"/>
      <c r="M10" s="10"/>
      <c r="N10" s="10"/>
      <c r="O10" s="10"/>
      <c r="P10" s="10"/>
      <c r="Q10" s="10"/>
      <c r="R10" s="10"/>
      <c r="S10" s="10"/>
      <c r="T10" s="10"/>
      <c r="U10" s="10"/>
      <c r="V10" s="10"/>
      <c r="W10" s="10"/>
      <c r="X10" s="10"/>
      <c r="Y10" s="10"/>
      <c r="Z10" s="10"/>
    </row>
    <row r="11" spans="1:26" ht="15.75" customHeight="1" x14ac:dyDescent="0.25">
      <c r="A11" s="97" t="s">
        <v>53</v>
      </c>
      <c r="B11" s="66"/>
      <c r="C11" s="67"/>
      <c r="D11" s="99" t="s">
        <v>54</v>
      </c>
      <c r="E11" s="66"/>
      <c r="F11" s="66"/>
      <c r="G11" s="66"/>
      <c r="H11" s="66"/>
      <c r="I11" s="66"/>
      <c r="J11" s="67"/>
      <c r="K11" s="10"/>
      <c r="L11" s="10"/>
      <c r="M11" s="10"/>
      <c r="N11" s="10"/>
      <c r="O11" s="10"/>
      <c r="P11" s="10"/>
      <c r="Q11" s="10"/>
      <c r="R11" s="10"/>
      <c r="S11" s="10"/>
      <c r="T11" s="10"/>
      <c r="U11" s="10"/>
      <c r="V11" s="10"/>
      <c r="W11" s="10"/>
      <c r="X11" s="10"/>
      <c r="Y11" s="10"/>
      <c r="Z11" s="10"/>
    </row>
    <row r="12" spans="1:26" ht="15.75" customHeight="1" x14ac:dyDescent="0.25">
      <c r="A12" s="97" t="s">
        <v>55</v>
      </c>
      <c r="B12" s="66"/>
      <c r="C12" s="67"/>
      <c r="D12" s="99" t="s">
        <v>56</v>
      </c>
      <c r="E12" s="66"/>
      <c r="F12" s="66"/>
      <c r="G12" s="66"/>
      <c r="H12" s="66"/>
      <c r="I12" s="66"/>
      <c r="J12" s="67"/>
      <c r="K12" s="10"/>
      <c r="L12" s="10"/>
      <c r="M12" s="10"/>
      <c r="N12" s="10"/>
      <c r="O12" s="10"/>
      <c r="P12" s="10"/>
      <c r="Q12" s="10"/>
      <c r="R12" s="10"/>
      <c r="S12" s="10"/>
      <c r="T12" s="10"/>
      <c r="U12" s="10"/>
      <c r="V12" s="10"/>
      <c r="W12" s="10"/>
      <c r="X12" s="10"/>
      <c r="Y12" s="10"/>
      <c r="Z12" s="10"/>
    </row>
    <row r="13" spans="1:26" ht="16.5" customHeight="1" x14ac:dyDescent="0.25">
      <c r="A13" s="97" t="s">
        <v>11</v>
      </c>
      <c r="B13" s="66"/>
      <c r="C13" s="67"/>
      <c r="D13" s="99" t="s">
        <v>57</v>
      </c>
      <c r="E13" s="66"/>
      <c r="F13" s="66"/>
      <c r="G13" s="66"/>
      <c r="H13" s="66"/>
      <c r="I13" s="66"/>
      <c r="J13" s="67"/>
      <c r="K13" s="10"/>
      <c r="L13" s="10"/>
      <c r="M13" s="10"/>
      <c r="N13" s="10"/>
      <c r="O13" s="10"/>
      <c r="P13" s="10"/>
      <c r="Q13" s="10"/>
      <c r="R13" s="10"/>
      <c r="S13" s="10"/>
      <c r="T13" s="10"/>
      <c r="U13" s="10"/>
      <c r="V13" s="10"/>
      <c r="W13" s="10"/>
      <c r="X13" s="10"/>
      <c r="Y13" s="10"/>
      <c r="Z13" s="10"/>
    </row>
    <row r="14" spans="1:26" ht="16.5" customHeight="1" x14ac:dyDescent="0.25">
      <c r="A14" s="97" t="s">
        <v>58</v>
      </c>
      <c r="B14" s="66"/>
      <c r="C14" s="67"/>
      <c r="D14" s="99" t="s">
        <v>59</v>
      </c>
      <c r="E14" s="66"/>
      <c r="F14" s="66"/>
      <c r="G14" s="66"/>
      <c r="H14" s="66"/>
      <c r="I14" s="66"/>
      <c r="J14" s="67"/>
      <c r="K14" s="10"/>
      <c r="L14" s="10"/>
      <c r="M14" s="10"/>
      <c r="N14" s="10"/>
      <c r="O14" s="10"/>
      <c r="P14" s="10"/>
      <c r="Q14" s="10"/>
      <c r="R14" s="10"/>
      <c r="S14" s="10"/>
      <c r="T14" s="10"/>
      <c r="U14" s="10"/>
      <c r="V14" s="10"/>
      <c r="W14" s="10"/>
      <c r="X14" s="10"/>
      <c r="Y14" s="10"/>
      <c r="Z14" s="10"/>
    </row>
    <row r="15" spans="1:26" ht="15.75" x14ac:dyDescent="0.25">
      <c r="A15" s="100" t="s">
        <v>60</v>
      </c>
      <c r="B15" s="66"/>
      <c r="C15" s="66"/>
      <c r="D15" s="66"/>
      <c r="E15" s="66"/>
      <c r="F15" s="66"/>
      <c r="G15" s="66"/>
      <c r="H15" s="66"/>
      <c r="I15" s="66"/>
      <c r="J15" s="67"/>
      <c r="K15" s="10"/>
      <c r="L15" s="10"/>
      <c r="M15" s="10"/>
      <c r="N15" s="10"/>
      <c r="O15" s="10"/>
      <c r="P15" s="10"/>
      <c r="Q15" s="10"/>
      <c r="R15" s="10"/>
      <c r="S15" s="10"/>
      <c r="T15" s="10"/>
      <c r="U15" s="10"/>
      <c r="V15" s="10"/>
      <c r="W15" s="10"/>
      <c r="X15" s="10"/>
      <c r="Y15" s="10"/>
      <c r="Z15" s="10"/>
    </row>
    <row r="16" spans="1:26" ht="15.75" x14ac:dyDescent="0.25">
      <c r="A16" s="13" t="s">
        <v>61</v>
      </c>
      <c r="B16" s="101" t="s">
        <v>62</v>
      </c>
      <c r="C16" s="66"/>
      <c r="D16" s="66"/>
      <c r="E16" s="66"/>
      <c r="F16" s="67"/>
      <c r="G16" s="101" t="s">
        <v>63</v>
      </c>
      <c r="H16" s="66"/>
      <c r="I16" s="66"/>
      <c r="J16" s="67"/>
      <c r="K16" s="10"/>
      <c r="L16" s="10"/>
      <c r="M16" s="10"/>
      <c r="N16" s="10"/>
      <c r="O16" s="10"/>
      <c r="P16" s="10"/>
      <c r="Q16" s="10"/>
      <c r="R16" s="10"/>
      <c r="S16" s="10"/>
      <c r="T16" s="10"/>
      <c r="U16" s="10"/>
      <c r="V16" s="10"/>
      <c r="W16" s="10"/>
      <c r="X16" s="10"/>
      <c r="Y16" s="10"/>
      <c r="Z16" s="10"/>
    </row>
    <row r="17" spans="1:26" ht="15" customHeight="1" x14ac:dyDescent="0.25">
      <c r="A17" s="96" t="s">
        <v>64</v>
      </c>
      <c r="B17" s="94" t="s">
        <v>65</v>
      </c>
      <c r="C17" s="73"/>
      <c r="D17" s="73"/>
      <c r="E17" s="73"/>
      <c r="F17" s="74"/>
      <c r="G17" s="93"/>
      <c r="H17" s="73"/>
      <c r="I17" s="73"/>
      <c r="J17" s="74"/>
      <c r="K17" s="10"/>
      <c r="L17" s="10"/>
      <c r="M17" s="10"/>
      <c r="N17" s="10"/>
      <c r="O17" s="10"/>
      <c r="P17" s="10"/>
      <c r="Q17" s="10"/>
      <c r="R17" s="10"/>
      <c r="S17" s="10"/>
      <c r="T17" s="10"/>
      <c r="U17" s="10"/>
      <c r="V17" s="10"/>
      <c r="W17" s="10"/>
      <c r="X17" s="10"/>
      <c r="Y17" s="10"/>
      <c r="Z17" s="10"/>
    </row>
    <row r="18" spans="1:26" ht="15.75" customHeight="1" x14ac:dyDescent="0.25">
      <c r="A18" s="59"/>
      <c r="B18" s="83"/>
      <c r="C18" s="84"/>
      <c r="D18" s="84"/>
      <c r="E18" s="84"/>
      <c r="F18" s="85"/>
      <c r="G18" s="83"/>
      <c r="H18" s="84"/>
      <c r="I18" s="84"/>
      <c r="J18" s="85"/>
      <c r="K18" s="10"/>
      <c r="L18" s="10"/>
      <c r="M18" s="10"/>
      <c r="N18" s="10"/>
      <c r="O18" s="10"/>
      <c r="P18" s="10"/>
      <c r="Q18" s="10"/>
      <c r="R18" s="10"/>
      <c r="S18" s="10"/>
      <c r="T18" s="10"/>
      <c r="U18" s="10"/>
      <c r="V18" s="10"/>
      <c r="W18" s="10"/>
      <c r="X18" s="10"/>
      <c r="Y18" s="10"/>
      <c r="Z18" s="10"/>
    </row>
    <row r="19" spans="1:26" ht="30" customHeight="1" x14ac:dyDescent="0.25">
      <c r="A19" s="96" t="s">
        <v>66</v>
      </c>
      <c r="B19" s="94" t="s">
        <v>67</v>
      </c>
      <c r="C19" s="73"/>
      <c r="D19" s="73"/>
      <c r="E19" s="73"/>
      <c r="F19" s="74"/>
      <c r="G19" s="93"/>
      <c r="H19" s="73"/>
      <c r="I19" s="73"/>
      <c r="J19" s="74"/>
      <c r="K19" s="10"/>
      <c r="L19" s="10"/>
      <c r="M19" s="10"/>
      <c r="N19" s="10"/>
      <c r="O19" s="10"/>
      <c r="P19" s="10"/>
      <c r="Q19" s="10"/>
      <c r="R19" s="10"/>
      <c r="S19" s="10"/>
      <c r="T19" s="10"/>
      <c r="U19" s="10"/>
      <c r="V19" s="10"/>
      <c r="W19" s="10"/>
      <c r="X19" s="10"/>
      <c r="Y19" s="10"/>
      <c r="Z19" s="10"/>
    </row>
    <row r="20" spans="1:26" ht="15.75" customHeight="1" x14ac:dyDescent="0.25">
      <c r="A20" s="59"/>
      <c r="B20" s="83"/>
      <c r="C20" s="84"/>
      <c r="D20" s="84"/>
      <c r="E20" s="84"/>
      <c r="F20" s="85"/>
      <c r="G20" s="83"/>
      <c r="H20" s="84"/>
      <c r="I20" s="84"/>
      <c r="J20" s="85"/>
      <c r="K20" s="10"/>
      <c r="L20" s="10"/>
      <c r="M20" s="10"/>
      <c r="N20" s="10"/>
      <c r="O20" s="10"/>
      <c r="P20" s="10"/>
      <c r="Q20" s="10"/>
      <c r="R20" s="10"/>
      <c r="S20" s="10"/>
      <c r="T20" s="10"/>
      <c r="U20" s="10"/>
      <c r="V20" s="10"/>
      <c r="W20" s="10"/>
      <c r="X20" s="10"/>
      <c r="Y20" s="10"/>
      <c r="Z20" s="10"/>
    </row>
    <row r="21" spans="1:26" ht="30" customHeight="1" x14ac:dyDescent="0.25">
      <c r="A21" s="96" t="s">
        <v>68</v>
      </c>
      <c r="B21" s="94" t="s">
        <v>69</v>
      </c>
      <c r="C21" s="73"/>
      <c r="D21" s="73"/>
      <c r="E21" s="73"/>
      <c r="F21" s="74"/>
      <c r="G21" s="93"/>
      <c r="H21" s="73"/>
      <c r="I21" s="73"/>
      <c r="J21" s="74"/>
      <c r="K21" s="10"/>
      <c r="L21" s="10"/>
      <c r="M21" s="10"/>
      <c r="N21" s="10"/>
      <c r="O21" s="10"/>
      <c r="P21" s="10"/>
      <c r="Q21" s="10"/>
      <c r="R21" s="10"/>
      <c r="S21" s="10"/>
      <c r="T21" s="10"/>
      <c r="U21" s="10"/>
      <c r="V21" s="10"/>
      <c r="W21" s="10"/>
      <c r="X21" s="10"/>
      <c r="Y21" s="10"/>
      <c r="Z21" s="10"/>
    </row>
    <row r="22" spans="1:26" ht="15.75" customHeight="1" x14ac:dyDescent="0.25">
      <c r="A22" s="59"/>
      <c r="B22" s="83"/>
      <c r="C22" s="84"/>
      <c r="D22" s="84"/>
      <c r="E22" s="84"/>
      <c r="F22" s="85"/>
      <c r="G22" s="83"/>
      <c r="H22" s="84"/>
      <c r="I22" s="84"/>
      <c r="J22" s="85"/>
      <c r="K22" s="10"/>
      <c r="L22" s="10"/>
      <c r="M22" s="10"/>
      <c r="N22" s="10"/>
      <c r="O22" s="10"/>
      <c r="P22" s="10"/>
      <c r="Q22" s="10"/>
      <c r="R22" s="10"/>
      <c r="S22" s="10"/>
      <c r="T22" s="10"/>
      <c r="U22" s="10"/>
      <c r="V22" s="10"/>
      <c r="W22" s="10"/>
      <c r="X22" s="10"/>
      <c r="Y22" s="10"/>
      <c r="Z22" s="10"/>
    </row>
    <row r="23" spans="1:26" ht="30" customHeight="1" x14ac:dyDescent="0.25">
      <c r="A23" s="96" t="s">
        <v>70</v>
      </c>
      <c r="B23" s="94" t="s">
        <v>71</v>
      </c>
      <c r="C23" s="73"/>
      <c r="D23" s="73"/>
      <c r="E23" s="73"/>
      <c r="F23" s="74"/>
      <c r="G23" s="93"/>
      <c r="H23" s="73"/>
      <c r="I23" s="73"/>
      <c r="J23" s="74"/>
      <c r="K23" s="10"/>
      <c r="L23" s="10"/>
      <c r="M23" s="10"/>
      <c r="N23" s="10"/>
      <c r="O23" s="10"/>
      <c r="P23" s="10"/>
      <c r="Q23" s="10"/>
      <c r="R23" s="10"/>
      <c r="S23" s="10"/>
      <c r="T23" s="10"/>
      <c r="U23" s="10"/>
      <c r="V23" s="10"/>
      <c r="W23" s="10"/>
      <c r="X23" s="10"/>
      <c r="Y23" s="10"/>
      <c r="Z23" s="10"/>
    </row>
    <row r="24" spans="1:26" ht="15.75" customHeight="1" x14ac:dyDescent="0.25">
      <c r="A24" s="59"/>
      <c r="B24" s="83"/>
      <c r="C24" s="84"/>
      <c r="D24" s="84"/>
      <c r="E24" s="84"/>
      <c r="F24" s="85"/>
      <c r="G24" s="83"/>
      <c r="H24" s="84"/>
      <c r="I24" s="84"/>
      <c r="J24" s="85"/>
      <c r="K24" s="10"/>
      <c r="L24" s="10"/>
      <c r="M24" s="10"/>
      <c r="N24" s="10"/>
      <c r="O24" s="10"/>
      <c r="P24" s="10"/>
      <c r="Q24" s="10"/>
      <c r="R24" s="10"/>
      <c r="S24" s="10"/>
      <c r="T24" s="10"/>
      <c r="U24" s="10"/>
      <c r="V24" s="10"/>
      <c r="W24" s="10"/>
      <c r="X24" s="10"/>
      <c r="Y24" s="10"/>
      <c r="Z24" s="10"/>
    </row>
    <row r="25" spans="1:26" ht="30" customHeight="1" x14ac:dyDescent="0.25">
      <c r="A25" s="96" t="s">
        <v>72</v>
      </c>
      <c r="B25" s="94" t="s">
        <v>73</v>
      </c>
      <c r="C25" s="73"/>
      <c r="D25" s="73"/>
      <c r="E25" s="73"/>
      <c r="F25" s="74"/>
      <c r="G25" s="93"/>
      <c r="H25" s="73"/>
      <c r="I25" s="73"/>
      <c r="J25" s="74"/>
      <c r="K25" s="10"/>
      <c r="L25" s="10"/>
      <c r="M25" s="10"/>
      <c r="N25" s="10"/>
      <c r="O25" s="10"/>
      <c r="P25" s="10"/>
      <c r="Q25" s="10"/>
      <c r="R25" s="10"/>
      <c r="S25" s="10"/>
      <c r="T25" s="10"/>
      <c r="U25" s="10"/>
      <c r="V25" s="10"/>
      <c r="W25" s="10"/>
      <c r="X25" s="10"/>
      <c r="Y25" s="10"/>
      <c r="Z25" s="10"/>
    </row>
    <row r="26" spans="1:26" ht="15.75" customHeight="1" x14ac:dyDescent="0.25">
      <c r="A26" s="59"/>
      <c r="B26" s="83"/>
      <c r="C26" s="84"/>
      <c r="D26" s="84"/>
      <c r="E26" s="84"/>
      <c r="F26" s="85"/>
      <c r="G26" s="83"/>
      <c r="H26" s="84"/>
      <c r="I26" s="84"/>
      <c r="J26" s="85"/>
      <c r="K26" s="10"/>
      <c r="L26" s="10"/>
      <c r="M26" s="10"/>
      <c r="N26" s="10"/>
      <c r="O26" s="10"/>
      <c r="P26" s="10"/>
      <c r="Q26" s="10"/>
      <c r="R26" s="10"/>
      <c r="S26" s="10"/>
      <c r="T26" s="10"/>
      <c r="U26" s="10"/>
      <c r="V26" s="10"/>
      <c r="W26" s="10"/>
      <c r="X26" s="10"/>
      <c r="Y26" s="10"/>
      <c r="Z26" s="10"/>
    </row>
    <row r="27" spans="1:26" ht="33" customHeight="1" x14ac:dyDescent="0.25">
      <c r="A27" s="14" t="s">
        <v>74</v>
      </c>
      <c r="B27" s="87"/>
      <c r="C27" s="66"/>
      <c r="D27" s="66"/>
      <c r="E27" s="66"/>
      <c r="F27" s="67"/>
      <c r="G27" s="15"/>
      <c r="H27" s="16"/>
      <c r="I27" s="16"/>
      <c r="J27" s="17"/>
      <c r="K27" s="10"/>
      <c r="L27" s="10"/>
      <c r="M27" s="10"/>
      <c r="N27" s="10"/>
      <c r="O27" s="10"/>
      <c r="P27" s="10"/>
      <c r="Q27" s="10"/>
      <c r="R27" s="10"/>
      <c r="S27" s="10"/>
      <c r="T27" s="10"/>
      <c r="U27" s="10"/>
      <c r="V27" s="10"/>
      <c r="W27" s="10"/>
      <c r="X27" s="10"/>
      <c r="Y27" s="10"/>
      <c r="Z27" s="10"/>
    </row>
    <row r="28" spans="1:26" ht="30" customHeight="1" x14ac:dyDescent="0.25">
      <c r="A28" s="14" t="s">
        <v>75</v>
      </c>
      <c r="B28" s="98" t="s">
        <v>76</v>
      </c>
      <c r="C28" s="66"/>
      <c r="D28" s="66"/>
      <c r="E28" s="66"/>
      <c r="F28" s="67"/>
      <c r="G28" s="102"/>
      <c r="H28" s="66"/>
      <c r="I28" s="66"/>
      <c r="J28" s="67"/>
      <c r="K28" s="10"/>
      <c r="L28" s="10"/>
      <c r="M28" s="10"/>
      <c r="N28" s="10"/>
      <c r="O28" s="10"/>
      <c r="P28" s="10"/>
      <c r="Q28" s="10"/>
      <c r="R28" s="10"/>
      <c r="S28" s="10"/>
      <c r="T28" s="10"/>
      <c r="U28" s="10"/>
      <c r="V28" s="10"/>
      <c r="W28" s="10"/>
      <c r="X28" s="10"/>
      <c r="Y28" s="10"/>
      <c r="Z28" s="10"/>
    </row>
    <row r="29" spans="1:26" ht="15" customHeight="1" x14ac:dyDescent="0.25">
      <c r="A29" s="14" t="s">
        <v>77</v>
      </c>
      <c r="B29" s="98" t="s">
        <v>78</v>
      </c>
      <c r="C29" s="66"/>
      <c r="D29" s="66"/>
      <c r="E29" s="66"/>
      <c r="F29" s="67"/>
      <c r="G29" s="102"/>
      <c r="H29" s="66"/>
      <c r="I29" s="66"/>
      <c r="J29" s="67"/>
      <c r="K29" s="10"/>
      <c r="L29" s="10"/>
      <c r="M29" s="10"/>
      <c r="N29" s="10"/>
      <c r="O29" s="10"/>
      <c r="P29" s="10"/>
      <c r="Q29" s="10"/>
      <c r="R29" s="10"/>
      <c r="S29" s="10"/>
      <c r="T29" s="10"/>
      <c r="U29" s="10"/>
      <c r="V29" s="10"/>
      <c r="W29" s="10"/>
      <c r="X29" s="10"/>
      <c r="Y29" s="10"/>
      <c r="Z29" s="10"/>
    </row>
    <row r="30" spans="1:26" ht="30" customHeight="1" x14ac:dyDescent="0.25">
      <c r="A30" s="96" t="s">
        <v>79</v>
      </c>
      <c r="B30" s="94" t="s">
        <v>80</v>
      </c>
      <c r="C30" s="73"/>
      <c r="D30" s="73"/>
      <c r="E30" s="73"/>
      <c r="F30" s="74"/>
      <c r="G30" s="93"/>
      <c r="H30" s="73"/>
      <c r="I30" s="73"/>
      <c r="J30" s="74"/>
      <c r="K30" s="10"/>
      <c r="L30" s="10"/>
      <c r="M30" s="10"/>
      <c r="N30" s="10"/>
      <c r="O30" s="10"/>
      <c r="P30" s="10"/>
      <c r="Q30" s="10"/>
      <c r="R30" s="10"/>
      <c r="S30" s="10"/>
      <c r="T30" s="10"/>
      <c r="U30" s="10"/>
      <c r="V30" s="10"/>
      <c r="W30" s="10"/>
      <c r="X30" s="10"/>
      <c r="Y30" s="10"/>
      <c r="Z30" s="10"/>
    </row>
    <row r="31" spans="1:26" ht="15.75" customHeight="1" x14ac:dyDescent="0.25">
      <c r="A31" s="59"/>
      <c r="B31" s="83"/>
      <c r="C31" s="84"/>
      <c r="D31" s="84"/>
      <c r="E31" s="84"/>
      <c r="F31" s="85"/>
      <c r="G31" s="83"/>
      <c r="H31" s="84"/>
      <c r="I31" s="84"/>
      <c r="J31" s="85"/>
      <c r="K31" s="10"/>
      <c r="L31" s="10"/>
      <c r="M31" s="10"/>
      <c r="N31" s="10"/>
      <c r="O31" s="10"/>
      <c r="P31" s="10"/>
      <c r="Q31" s="10"/>
      <c r="R31" s="10"/>
      <c r="S31" s="10"/>
      <c r="T31" s="10"/>
      <c r="U31" s="10"/>
      <c r="V31" s="10"/>
      <c r="W31" s="10"/>
      <c r="X31" s="10"/>
      <c r="Y31" s="10"/>
      <c r="Z31" s="10"/>
    </row>
    <row r="32" spans="1:26" ht="42.75" customHeight="1" x14ac:dyDescent="0.25">
      <c r="A32" s="14" t="s">
        <v>81</v>
      </c>
      <c r="B32" s="98"/>
      <c r="C32" s="66"/>
      <c r="D32" s="66"/>
      <c r="E32" s="66"/>
      <c r="F32" s="67"/>
      <c r="G32" s="15"/>
      <c r="H32" s="16"/>
      <c r="I32" s="16"/>
      <c r="J32" s="17"/>
      <c r="K32" s="10"/>
      <c r="L32" s="10"/>
      <c r="M32" s="10"/>
      <c r="N32" s="10"/>
      <c r="O32" s="10"/>
      <c r="P32" s="10"/>
      <c r="Q32" s="10"/>
      <c r="R32" s="10"/>
      <c r="S32" s="10"/>
      <c r="T32" s="10"/>
      <c r="U32" s="10"/>
      <c r="V32" s="10"/>
      <c r="W32" s="10"/>
      <c r="X32" s="10"/>
      <c r="Y32" s="10"/>
      <c r="Z32" s="10"/>
    </row>
    <row r="33" spans="1:26" ht="45" customHeight="1" x14ac:dyDescent="0.25">
      <c r="A33" s="14" t="s">
        <v>82</v>
      </c>
      <c r="B33" s="98" t="s">
        <v>83</v>
      </c>
      <c r="C33" s="66"/>
      <c r="D33" s="66"/>
      <c r="E33" s="66"/>
      <c r="F33" s="67"/>
      <c r="G33" s="102"/>
      <c r="H33" s="66"/>
      <c r="I33" s="66"/>
      <c r="J33" s="67"/>
      <c r="K33" s="10"/>
      <c r="L33" s="10"/>
      <c r="M33" s="10"/>
      <c r="N33" s="10"/>
      <c r="O33" s="10"/>
      <c r="P33" s="10"/>
      <c r="Q33" s="10"/>
      <c r="R33" s="10"/>
      <c r="S33" s="10"/>
      <c r="T33" s="10"/>
      <c r="U33" s="10"/>
      <c r="V33" s="10"/>
      <c r="W33" s="10"/>
      <c r="X33" s="10"/>
      <c r="Y33" s="10"/>
      <c r="Z33" s="10"/>
    </row>
    <row r="34" spans="1:26" ht="75" customHeight="1" x14ac:dyDescent="0.25">
      <c r="A34" s="14" t="s">
        <v>84</v>
      </c>
      <c r="B34" s="98" t="s">
        <v>85</v>
      </c>
      <c r="C34" s="66"/>
      <c r="D34" s="66"/>
      <c r="E34" s="66"/>
      <c r="F34" s="67"/>
      <c r="G34" s="102"/>
      <c r="H34" s="66"/>
      <c r="I34" s="66"/>
      <c r="J34" s="67"/>
      <c r="K34" s="10"/>
      <c r="L34" s="10"/>
      <c r="M34" s="10"/>
      <c r="N34" s="10"/>
      <c r="O34" s="10"/>
      <c r="P34" s="10"/>
      <c r="Q34" s="10"/>
      <c r="R34" s="10"/>
      <c r="S34" s="10"/>
      <c r="T34" s="10"/>
      <c r="U34" s="10"/>
      <c r="V34" s="10"/>
      <c r="W34" s="10"/>
      <c r="X34" s="10"/>
      <c r="Y34" s="10"/>
      <c r="Z34" s="10"/>
    </row>
    <row r="35" spans="1:26" ht="15" customHeight="1" x14ac:dyDescent="0.25">
      <c r="A35" s="14" t="s">
        <v>86</v>
      </c>
      <c r="B35" s="98" t="s">
        <v>87</v>
      </c>
      <c r="C35" s="66"/>
      <c r="D35" s="66"/>
      <c r="E35" s="66"/>
      <c r="F35" s="67"/>
      <c r="G35" s="102"/>
      <c r="H35" s="66"/>
      <c r="I35" s="66"/>
      <c r="J35" s="67"/>
      <c r="K35" s="10"/>
      <c r="L35" s="10"/>
      <c r="M35" s="10"/>
      <c r="N35" s="10"/>
      <c r="O35" s="10"/>
      <c r="P35" s="10"/>
      <c r="Q35" s="10"/>
      <c r="R35" s="10"/>
      <c r="S35" s="10"/>
      <c r="T35" s="10"/>
      <c r="U35" s="10"/>
      <c r="V35" s="10"/>
      <c r="W35" s="10"/>
      <c r="X35" s="10"/>
      <c r="Y35" s="10"/>
      <c r="Z35" s="10"/>
    </row>
    <row r="36" spans="1:26" ht="30" customHeight="1" x14ac:dyDescent="0.25">
      <c r="A36" s="96" t="s">
        <v>88</v>
      </c>
      <c r="B36" s="94" t="s">
        <v>89</v>
      </c>
      <c r="C36" s="73"/>
      <c r="D36" s="73"/>
      <c r="E36" s="73"/>
      <c r="F36" s="74"/>
      <c r="G36" s="93"/>
      <c r="H36" s="73"/>
      <c r="I36" s="73"/>
      <c r="J36" s="74"/>
      <c r="K36" s="10"/>
      <c r="L36" s="10"/>
      <c r="M36" s="10"/>
      <c r="N36" s="10"/>
      <c r="O36" s="10"/>
      <c r="P36" s="10"/>
      <c r="Q36" s="10"/>
      <c r="R36" s="10"/>
      <c r="S36" s="10"/>
      <c r="T36" s="10"/>
      <c r="U36" s="10"/>
      <c r="V36" s="10"/>
      <c r="W36" s="10"/>
      <c r="X36" s="10"/>
      <c r="Y36" s="10"/>
      <c r="Z36" s="10"/>
    </row>
    <row r="37" spans="1:26" ht="15.75" customHeight="1" x14ac:dyDescent="0.25">
      <c r="A37" s="59"/>
      <c r="B37" s="83"/>
      <c r="C37" s="84"/>
      <c r="D37" s="84"/>
      <c r="E37" s="84"/>
      <c r="F37" s="85"/>
      <c r="G37" s="83"/>
      <c r="H37" s="84"/>
      <c r="I37" s="84"/>
      <c r="J37" s="85"/>
      <c r="K37" s="10"/>
      <c r="L37" s="10"/>
      <c r="M37" s="10"/>
      <c r="N37" s="10"/>
      <c r="O37" s="10"/>
      <c r="P37" s="10"/>
      <c r="Q37" s="10"/>
      <c r="R37" s="10"/>
      <c r="S37" s="10"/>
      <c r="T37" s="10"/>
      <c r="U37" s="10"/>
      <c r="V37" s="10"/>
      <c r="W37" s="10"/>
      <c r="X37" s="10"/>
      <c r="Y37" s="10"/>
      <c r="Z37" s="10"/>
    </row>
    <row r="38" spans="1:26" ht="45" customHeight="1" x14ac:dyDescent="0.25">
      <c r="A38" s="96" t="s">
        <v>90</v>
      </c>
      <c r="B38" s="94" t="s">
        <v>91</v>
      </c>
      <c r="C38" s="73"/>
      <c r="D38" s="73"/>
      <c r="E38" s="73"/>
      <c r="F38" s="74"/>
      <c r="G38" s="93"/>
      <c r="H38" s="73"/>
      <c r="I38" s="73"/>
      <c r="J38" s="74"/>
      <c r="K38" s="10"/>
      <c r="L38" s="10"/>
      <c r="M38" s="10"/>
      <c r="N38" s="10"/>
      <c r="O38" s="10"/>
      <c r="P38" s="10"/>
      <c r="Q38" s="10"/>
      <c r="R38" s="10"/>
      <c r="S38" s="10"/>
      <c r="T38" s="10"/>
      <c r="U38" s="10"/>
      <c r="V38" s="10"/>
      <c r="W38" s="10"/>
      <c r="X38" s="10"/>
      <c r="Y38" s="10"/>
      <c r="Z38" s="10"/>
    </row>
    <row r="39" spans="1:26" ht="15.75" customHeight="1" x14ac:dyDescent="0.25">
      <c r="A39" s="59"/>
      <c r="B39" s="83"/>
      <c r="C39" s="84"/>
      <c r="D39" s="84"/>
      <c r="E39" s="84"/>
      <c r="F39" s="85"/>
      <c r="G39" s="83"/>
      <c r="H39" s="84"/>
      <c r="I39" s="84"/>
      <c r="J39" s="85"/>
      <c r="K39" s="10"/>
      <c r="L39" s="10"/>
      <c r="M39" s="10"/>
      <c r="N39" s="10"/>
      <c r="O39" s="10"/>
      <c r="P39" s="10"/>
      <c r="Q39" s="10"/>
      <c r="R39" s="10"/>
      <c r="S39" s="10"/>
      <c r="T39" s="10"/>
      <c r="U39" s="10"/>
      <c r="V39" s="10"/>
      <c r="W39" s="10"/>
      <c r="X39" s="10"/>
      <c r="Y39" s="10"/>
      <c r="Z39" s="10"/>
    </row>
    <row r="40" spans="1:26" ht="15.75" customHeight="1" x14ac:dyDescent="0.25">
      <c r="A40" s="96" t="s">
        <v>92</v>
      </c>
      <c r="B40" s="95"/>
      <c r="C40" s="73"/>
      <c r="D40" s="73"/>
      <c r="E40" s="73"/>
      <c r="F40" s="74"/>
      <c r="G40" s="93"/>
      <c r="H40" s="73"/>
      <c r="I40" s="73"/>
      <c r="J40" s="74"/>
      <c r="K40" s="10"/>
      <c r="L40" s="10"/>
      <c r="M40" s="10"/>
      <c r="N40" s="10"/>
      <c r="O40" s="10"/>
      <c r="P40" s="10"/>
      <c r="Q40" s="10"/>
      <c r="R40" s="10"/>
      <c r="S40" s="10"/>
      <c r="T40" s="10"/>
      <c r="U40" s="10"/>
      <c r="V40" s="10"/>
      <c r="W40" s="10"/>
      <c r="X40" s="10"/>
      <c r="Y40" s="10"/>
      <c r="Z40" s="10"/>
    </row>
    <row r="41" spans="1:26" ht="15.75" customHeight="1" x14ac:dyDescent="0.25">
      <c r="A41" s="59"/>
      <c r="B41" s="83"/>
      <c r="C41" s="84"/>
      <c r="D41" s="84"/>
      <c r="E41" s="84"/>
      <c r="F41" s="85"/>
      <c r="G41" s="83"/>
      <c r="H41" s="84"/>
      <c r="I41" s="84"/>
      <c r="J41" s="85"/>
      <c r="K41" s="10"/>
      <c r="L41" s="10"/>
      <c r="M41" s="10"/>
      <c r="N41" s="10"/>
      <c r="O41" s="10"/>
      <c r="P41" s="10"/>
      <c r="Q41" s="10"/>
      <c r="R41" s="10"/>
      <c r="S41" s="10"/>
      <c r="T41" s="10"/>
      <c r="U41" s="10"/>
      <c r="V41" s="10"/>
      <c r="W41" s="10"/>
      <c r="X41" s="10"/>
      <c r="Y41" s="10"/>
      <c r="Z41" s="10"/>
    </row>
    <row r="42" spans="1:26" ht="15.75" customHeight="1" x14ac:dyDescent="0.25">
      <c r="A42" s="18"/>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75" customHeight="1"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75" customHeight="1"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75" customHeight="1"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75" customHeight="1"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75" customHeight="1"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75" customHeight="1"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75" customHeight="1"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75" customHeight="1"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75" customHeight="1"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75" customHeight="1"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75" customHeight="1"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75" customHeight="1"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75" customHeight="1"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75" customHeight="1"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75" customHeight="1"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75" customHeight="1"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75" customHeight="1"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75" customHeight="1"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75" customHeight="1"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75" customHeight="1"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75" customHeight="1"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75" customHeight="1"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75" customHeight="1"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75" customHeight="1"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75" customHeight="1"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75" customHeight="1"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75" customHeight="1"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75" customHeight="1"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75" customHeight="1"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75" customHeight="1"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75" customHeight="1"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75" customHeight="1"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75" customHeight="1"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75" customHeight="1"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75" customHeight="1"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75" customHeight="1"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75" customHeight="1"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75" customHeight="1"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75" customHeight="1"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75" customHeight="1"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75" customHeight="1"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75" customHeight="1"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75" customHeight="1"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75" customHeight="1"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75" customHeight="1"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75" customHeight="1"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75" customHeight="1"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75" customHeight="1"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75" customHeight="1"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75" customHeight="1"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75" customHeight="1"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75" customHeight="1"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75" customHeight="1"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75" customHeight="1"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75" customHeight="1"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75" customHeight="1"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75" customHeight="1"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75" customHeight="1"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75" customHeight="1"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75" customHeight="1"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75" customHeight="1"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75" customHeight="1"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75" customHeight="1"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75" customHeight="1"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75" customHeight="1" x14ac:dyDescent="0.2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75" customHeight="1" x14ac:dyDescent="0.2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75" customHeight="1" x14ac:dyDescent="0.2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75" customHeight="1" x14ac:dyDescent="0.2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75" customHeight="1" x14ac:dyDescent="0.2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75" customHeight="1" x14ac:dyDescent="0.2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75" customHeight="1" x14ac:dyDescent="0.2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75" customHeight="1" x14ac:dyDescent="0.2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75" customHeight="1" x14ac:dyDescent="0.2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75" customHeight="1" x14ac:dyDescent="0.2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75" customHeight="1" x14ac:dyDescent="0.2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75" customHeight="1" x14ac:dyDescent="0.2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75" customHeight="1" x14ac:dyDescent="0.25">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75" customHeight="1" x14ac:dyDescent="0.25">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75" customHeight="1" x14ac:dyDescent="0.25">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75" customHeight="1" x14ac:dyDescent="0.25">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75" customHeight="1" x14ac:dyDescent="0.25">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75" customHeight="1" x14ac:dyDescent="0.25">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75" customHeight="1" x14ac:dyDescent="0.25">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75" customHeight="1" x14ac:dyDescent="0.25">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75" customHeight="1" x14ac:dyDescent="0.25">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75" customHeight="1" x14ac:dyDescent="0.2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75" customHeight="1" x14ac:dyDescent="0.25">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75" customHeight="1" x14ac:dyDescent="0.25">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75" customHeight="1" x14ac:dyDescent="0.25">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75" customHeight="1" x14ac:dyDescent="0.25">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75" customHeight="1" x14ac:dyDescent="0.25">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75" customHeight="1" x14ac:dyDescent="0.25">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75" customHeight="1" x14ac:dyDescent="0.25">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75" customHeight="1" x14ac:dyDescent="0.25">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75" customHeight="1" x14ac:dyDescent="0.25">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75" customHeight="1" x14ac:dyDescent="0.2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75" customHeight="1" x14ac:dyDescent="0.25">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75" customHeight="1" x14ac:dyDescent="0.25">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75" customHeight="1" x14ac:dyDescent="0.25">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75" customHeight="1" x14ac:dyDescent="0.25">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75" customHeight="1" x14ac:dyDescent="0.25">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61">
    <mergeCell ref="G35:J35"/>
    <mergeCell ref="A1:J2"/>
    <mergeCell ref="A3:I4"/>
    <mergeCell ref="A5:J5"/>
    <mergeCell ref="A6:J6"/>
    <mergeCell ref="A7:J7"/>
    <mergeCell ref="A8:C8"/>
    <mergeCell ref="D8:J8"/>
    <mergeCell ref="A9:C9"/>
    <mergeCell ref="D9:J9"/>
    <mergeCell ref="A10:C10"/>
    <mergeCell ref="D10:J10"/>
    <mergeCell ref="A11:C11"/>
    <mergeCell ref="D11:J11"/>
    <mergeCell ref="G30:J31"/>
    <mergeCell ref="B30:F31"/>
    <mergeCell ref="A15:J15"/>
    <mergeCell ref="B16:F16"/>
    <mergeCell ref="G16:J16"/>
    <mergeCell ref="B34:F34"/>
    <mergeCell ref="G34:J34"/>
    <mergeCell ref="B32:F32"/>
    <mergeCell ref="B33:F33"/>
    <mergeCell ref="G33:J33"/>
    <mergeCell ref="B25:F26"/>
    <mergeCell ref="B27:F27"/>
    <mergeCell ref="B28:F28"/>
    <mergeCell ref="G28:J28"/>
    <mergeCell ref="B29:F29"/>
    <mergeCell ref="G29:J29"/>
    <mergeCell ref="G23:J24"/>
    <mergeCell ref="G25:J26"/>
    <mergeCell ref="A25:A26"/>
    <mergeCell ref="A30:A31"/>
    <mergeCell ref="B17:F18"/>
    <mergeCell ref="G17:J18"/>
    <mergeCell ref="B19:F20"/>
    <mergeCell ref="G19:J20"/>
    <mergeCell ref="B21:F22"/>
    <mergeCell ref="G21:J22"/>
    <mergeCell ref="A36:A37"/>
    <mergeCell ref="A38:A39"/>
    <mergeCell ref="A40:A41"/>
    <mergeCell ref="A12:C12"/>
    <mergeCell ref="A13:C13"/>
    <mergeCell ref="A14:C14"/>
    <mergeCell ref="A17:A18"/>
    <mergeCell ref="A19:A20"/>
    <mergeCell ref="A21:A22"/>
    <mergeCell ref="A23:A24"/>
    <mergeCell ref="B35:F35"/>
    <mergeCell ref="B36:F37"/>
    <mergeCell ref="B23:F24"/>
    <mergeCell ref="D12:J12"/>
    <mergeCell ref="D13:J13"/>
    <mergeCell ref="D14:J14"/>
    <mergeCell ref="G36:J37"/>
    <mergeCell ref="B38:F39"/>
    <mergeCell ref="G38:J39"/>
    <mergeCell ref="B40:F41"/>
    <mergeCell ref="G40:J41"/>
  </mergeCells>
  <pageMargins left="0.7" right="0.7" top="0.75" bottom="0.75" header="0" footer="0"/>
  <pageSetup orientation="portrait"/>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ANALISIS</vt:lpstr>
      <vt:lpstr>PLANEACIÓN</vt:lpstr>
      <vt:lpstr>EJECUCIÓN</vt:lpstr>
      <vt:lpstr>EVALUACION</vt:lpstr>
      <vt:lpstr>Competencias</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Carolina Gallego</cp:lastModifiedBy>
  <dcterms:created xsi:type="dcterms:W3CDTF">2014-09-16T15:41:58Z</dcterms:created>
  <dcterms:modified xsi:type="dcterms:W3CDTF">2024-12-16T15:37:04Z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